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245Z\245Z009 K404 - rekonstrukce plynové kotelny\2_PD\1_PD ODEVZDÁNO\ROZPOČET\"/>
    </mc:Choice>
  </mc:AlternateContent>
  <xr:revisionPtr revIDLastSave="0" documentId="8_{5B31AB71-80F0-4250-8F3E-066C31FF126F}" xr6:coauthVersionLast="47" xr6:coauthVersionMax="47" xr10:uidLastSave="{00000000-0000-0000-0000-000000000000}"/>
  <bookViews>
    <workbookView xWindow="-28920" yWindow="-1785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D14a Pol" sheetId="12" r:id="rId4"/>
    <sheet name="01 D16a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D14a Pol'!$1:$7</definedName>
    <definedName name="_xlnm.Print_Titles" localSheetId="4">'01 D16a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D14a Pol'!$A$1:$Y$382</definedName>
    <definedName name="_xlnm.Print_Area" localSheetId="4">'01 D16a Pol'!$A$1:$Y$92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G43" i="1"/>
  <c r="F43" i="1"/>
  <c r="G42" i="1"/>
  <c r="F42" i="1"/>
  <c r="G41" i="1"/>
  <c r="F41" i="1"/>
  <c r="G39" i="1"/>
  <c r="F39" i="1"/>
  <c r="G91" i="13"/>
  <c r="G9" i="13"/>
  <c r="G8" i="13" s="1"/>
  <c r="I9" i="13"/>
  <c r="I8" i="13" s="1"/>
  <c r="K9" i="13"/>
  <c r="K8" i="13" s="1"/>
  <c r="M9" i="13"/>
  <c r="O9" i="13"/>
  <c r="O8" i="13" s="1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M11" i="13" s="1"/>
  <c r="I11" i="13"/>
  <c r="K11" i="13"/>
  <c r="O11" i="13"/>
  <c r="Q11" i="13"/>
  <c r="V11" i="13"/>
  <c r="G12" i="13"/>
  <c r="I12" i="13"/>
  <c r="K12" i="13"/>
  <c r="M12" i="13"/>
  <c r="O12" i="13"/>
  <c r="Q12" i="13"/>
  <c r="V12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I20" i="13"/>
  <c r="K20" i="13"/>
  <c r="M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I26" i="13"/>
  <c r="K26" i="13"/>
  <c r="M26" i="13"/>
  <c r="O26" i="13"/>
  <c r="Q26" i="13"/>
  <c r="V26" i="13"/>
  <c r="G27" i="13"/>
  <c r="I27" i="13"/>
  <c r="K27" i="13"/>
  <c r="M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K35" i="13"/>
  <c r="G36" i="13"/>
  <c r="I36" i="13"/>
  <c r="K36" i="13"/>
  <c r="M36" i="13"/>
  <c r="O36" i="13"/>
  <c r="O35" i="13" s="1"/>
  <c r="Q36" i="13"/>
  <c r="Q35" i="13" s="1"/>
  <c r="V36" i="13"/>
  <c r="V35" i="13" s="1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G35" i="13" s="1"/>
  <c r="I42" i="13"/>
  <c r="I35" i="13" s="1"/>
  <c r="K42" i="13"/>
  <c r="O42" i="13"/>
  <c r="Q42" i="13"/>
  <c r="V42" i="13"/>
  <c r="G43" i="13"/>
  <c r="I43" i="13"/>
  <c r="K43" i="13"/>
  <c r="M43" i="13"/>
  <c r="O43" i="13"/>
  <c r="Q43" i="13"/>
  <c r="V43" i="13"/>
  <c r="G44" i="13"/>
  <c r="I44" i="13"/>
  <c r="K44" i="13"/>
  <c r="M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1" i="13"/>
  <c r="G50" i="13" s="1"/>
  <c r="I51" i="13"/>
  <c r="I50" i="13" s="1"/>
  <c r="K51" i="13"/>
  <c r="K50" i="13" s="1"/>
  <c r="M51" i="13"/>
  <c r="O51" i="13"/>
  <c r="O50" i="13" s="1"/>
  <c r="Q51" i="13"/>
  <c r="Q50" i="13" s="1"/>
  <c r="V51" i="13"/>
  <c r="V50" i="13" s="1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I56" i="13"/>
  <c r="K56" i="13"/>
  <c r="M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M59" i="13" s="1"/>
  <c r="I59" i="13"/>
  <c r="K59" i="13"/>
  <c r="O59" i="13"/>
  <c r="Q59" i="13"/>
  <c r="V59" i="13"/>
  <c r="G60" i="13"/>
  <c r="I60" i="13"/>
  <c r="K60" i="13"/>
  <c r="M60" i="13"/>
  <c r="O60" i="13"/>
  <c r="Q60" i="13"/>
  <c r="V60" i="13"/>
  <c r="G61" i="13"/>
  <c r="I61" i="13"/>
  <c r="K61" i="13"/>
  <c r="M61" i="13"/>
  <c r="O61" i="13"/>
  <c r="Q61" i="13"/>
  <c r="V61" i="13"/>
  <c r="G62" i="13"/>
  <c r="I62" i="13"/>
  <c r="K62" i="13"/>
  <c r="M62" i="13"/>
  <c r="O62" i="13"/>
  <c r="Q62" i="13"/>
  <c r="V62" i="13"/>
  <c r="G63" i="13"/>
  <c r="I63" i="13"/>
  <c r="K63" i="13"/>
  <c r="M63" i="13"/>
  <c r="O63" i="13"/>
  <c r="Q63" i="13"/>
  <c r="V63" i="13"/>
  <c r="G64" i="13"/>
  <c r="I64" i="13"/>
  <c r="K64" i="13"/>
  <c r="M64" i="13"/>
  <c r="O64" i="13"/>
  <c r="Q64" i="13"/>
  <c r="V64" i="13"/>
  <c r="G65" i="13"/>
  <c r="I65" i="13"/>
  <c r="K65" i="13"/>
  <c r="M65" i="13"/>
  <c r="O65" i="13"/>
  <c r="Q65" i="13"/>
  <c r="V65" i="13"/>
  <c r="G66" i="13"/>
  <c r="M66" i="13" s="1"/>
  <c r="I66" i="13"/>
  <c r="K66" i="13"/>
  <c r="O66" i="13"/>
  <c r="Q66" i="13"/>
  <c r="V66" i="13"/>
  <c r="G67" i="13"/>
  <c r="I67" i="13"/>
  <c r="K67" i="13"/>
  <c r="M67" i="13"/>
  <c r="O67" i="13"/>
  <c r="Q67" i="13"/>
  <c r="V67" i="13"/>
  <c r="Q68" i="13"/>
  <c r="V68" i="13"/>
  <c r="G69" i="13"/>
  <c r="G68" i="13" s="1"/>
  <c r="I69" i="13"/>
  <c r="I68" i="13" s="1"/>
  <c r="K69" i="13"/>
  <c r="K68" i="13" s="1"/>
  <c r="M69" i="13"/>
  <c r="M68" i="13" s="1"/>
  <c r="O69" i="13"/>
  <c r="O68" i="13" s="1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3" i="13"/>
  <c r="G72" i="13" s="1"/>
  <c r="I73" i="13"/>
  <c r="K73" i="13"/>
  <c r="O73" i="13"/>
  <c r="Q73" i="13"/>
  <c r="V73" i="13"/>
  <c r="G74" i="13"/>
  <c r="I74" i="13"/>
  <c r="K74" i="13"/>
  <c r="M74" i="13"/>
  <c r="O74" i="13"/>
  <c r="Q74" i="13"/>
  <c r="V74" i="13"/>
  <c r="G75" i="13"/>
  <c r="I75" i="13"/>
  <c r="K75" i="13"/>
  <c r="M75" i="13"/>
  <c r="O75" i="13"/>
  <c r="Q75" i="13"/>
  <c r="V75" i="13"/>
  <c r="G76" i="13"/>
  <c r="I76" i="13"/>
  <c r="I72" i="13" s="1"/>
  <c r="K76" i="13"/>
  <c r="K72" i="13" s="1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O72" i="13" s="1"/>
  <c r="Q79" i="13"/>
  <c r="Q72" i="13" s="1"/>
  <c r="V79" i="13"/>
  <c r="V72" i="13" s="1"/>
  <c r="G80" i="13"/>
  <c r="I80" i="13"/>
  <c r="K80" i="13"/>
  <c r="M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M83" i="13" s="1"/>
  <c r="I83" i="13"/>
  <c r="K83" i="13"/>
  <c r="O83" i="13"/>
  <c r="Q83" i="13"/>
  <c r="V83" i="13"/>
  <c r="G84" i="13"/>
  <c r="I84" i="13"/>
  <c r="K84" i="13"/>
  <c r="M84" i="13"/>
  <c r="O84" i="13"/>
  <c r="Q84" i="13"/>
  <c r="V84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G87" i="13"/>
  <c r="I87" i="13"/>
  <c r="K87" i="13"/>
  <c r="M87" i="13"/>
  <c r="O87" i="13"/>
  <c r="Q87" i="13"/>
  <c r="V87" i="13"/>
  <c r="G88" i="13"/>
  <c r="I88" i="13"/>
  <c r="K88" i="13"/>
  <c r="M88" i="13"/>
  <c r="O88" i="13"/>
  <c r="Q88" i="13"/>
  <c r="V88" i="13"/>
  <c r="AE91" i="13"/>
  <c r="G381" i="12"/>
  <c r="BA379" i="12"/>
  <c r="BA377" i="12"/>
  <c r="BA373" i="12"/>
  <c r="BA353" i="12"/>
  <c r="BA145" i="12"/>
  <c r="BA51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1" i="12"/>
  <c r="AF381" i="12" s="1"/>
  <c r="I11" i="12"/>
  <c r="K11" i="12"/>
  <c r="M11" i="12"/>
  <c r="O11" i="12"/>
  <c r="Q11" i="12"/>
  <c r="V11" i="12"/>
  <c r="G15" i="12"/>
  <c r="G14" i="12" s="1"/>
  <c r="I15" i="12"/>
  <c r="I14" i="12" s="1"/>
  <c r="K15" i="12"/>
  <c r="K14" i="12" s="1"/>
  <c r="M15" i="12"/>
  <c r="M14" i="12" s="1"/>
  <c r="O15" i="12"/>
  <c r="O14" i="12" s="1"/>
  <c r="Q15" i="12"/>
  <c r="Q14" i="12" s="1"/>
  <c r="V15" i="12"/>
  <c r="V14" i="12" s="1"/>
  <c r="G18" i="12"/>
  <c r="I18" i="12"/>
  <c r="K18" i="12"/>
  <c r="M18" i="12"/>
  <c r="O18" i="12"/>
  <c r="Q18" i="12"/>
  <c r="V18" i="12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G28" i="12"/>
  <c r="M28" i="12" s="1"/>
  <c r="I28" i="12"/>
  <c r="I27" i="12" s="1"/>
  <c r="K28" i="12"/>
  <c r="K27" i="12" s="1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O27" i="12" s="1"/>
  <c r="Q31" i="12"/>
  <c r="Q27" i="12" s="1"/>
  <c r="V31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4" i="12"/>
  <c r="I34" i="12"/>
  <c r="K34" i="12"/>
  <c r="M34" i="12"/>
  <c r="O34" i="12"/>
  <c r="Q34" i="12"/>
  <c r="V34" i="12"/>
  <c r="V27" i="12" s="1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I40" i="12"/>
  <c r="K40" i="12"/>
  <c r="M40" i="12"/>
  <c r="O40" i="12"/>
  <c r="Q40" i="12"/>
  <c r="V40" i="12"/>
  <c r="G41" i="12"/>
  <c r="I41" i="12"/>
  <c r="K41" i="12"/>
  <c r="M41" i="12"/>
  <c r="O41" i="12"/>
  <c r="Q41" i="12"/>
  <c r="V41" i="12"/>
  <c r="G42" i="12"/>
  <c r="G45" i="12"/>
  <c r="I45" i="12"/>
  <c r="I42" i="12" s="1"/>
  <c r="K45" i="12"/>
  <c r="K42" i="12" s="1"/>
  <c r="M45" i="12"/>
  <c r="M42" i="12" s="1"/>
  <c r="O45" i="12"/>
  <c r="O42" i="12" s="1"/>
  <c r="Q45" i="12"/>
  <c r="Q42" i="12" s="1"/>
  <c r="V45" i="12"/>
  <c r="V42" i="12" s="1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V48" i="12"/>
  <c r="G49" i="12"/>
  <c r="I49" i="12"/>
  <c r="K49" i="12"/>
  <c r="M49" i="12"/>
  <c r="O49" i="12"/>
  <c r="Q49" i="12"/>
  <c r="V49" i="12"/>
  <c r="G50" i="12"/>
  <c r="I50" i="12"/>
  <c r="K50" i="12"/>
  <c r="M50" i="12"/>
  <c r="O50" i="12"/>
  <c r="Q50" i="12"/>
  <c r="V50" i="12"/>
  <c r="G52" i="12"/>
  <c r="I52" i="12"/>
  <c r="K52" i="12"/>
  <c r="M52" i="12"/>
  <c r="O52" i="12"/>
  <c r="Q52" i="12"/>
  <c r="V52" i="12"/>
  <c r="G55" i="12"/>
  <c r="G54" i="12" s="1"/>
  <c r="I55" i="12"/>
  <c r="I54" i="12" s="1"/>
  <c r="K55" i="12"/>
  <c r="K54" i="12" s="1"/>
  <c r="M55" i="12"/>
  <c r="O55" i="12"/>
  <c r="O54" i="12" s="1"/>
  <c r="Q55" i="12"/>
  <c r="Q54" i="12" s="1"/>
  <c r="V55" i="12"/>
  <c r="V54" i="12" s="1"/>
  <c r="G56" i="12"/>
  <c r="M56" i="12" s="1"/>
  <c r="I56" i="12"/>
  <c r="K56" i="12"/>
  <c r="O56" i="12"/>
  <c r="Q56" i="12"/>
  <c r="V56" i="12"/>
  <c r="G57" i="12"/>
  <c r="I57" i="12"/>
  <c r="K57" i="12"/>
  <c r="M57" i="12"/>
  <c r="O57" i="12"/>
  <c r="Q57" i="12"/>
  <c r="V57" i="12"/>
  <c r="V58" i="12"/>
  <c r="G59" i="12"/>
  <c r="G58" i="12" s="1"/>
  <c r="I59" i="12"/>
  <c r="I58" i="12" s="1"/>
  <c r="K59" i="12"/>
  <c r="K58" i="12" s="1"/>
  <c r="M59" i="12"/>
  <c r="M58" i="12" s="1"/>
  <c r="O59" i="12"/>
  <c r="O58" i="12" s="1"/>
  <c r="Q59" i="12"/>
  <c r="Q58" i="12" s="1"/>
  <c r="V59" i="12"/>
  <c r="G61" i="12"/>
  <c r="G60" i="12" s="1"/>
  <c r="I61" i="12"/>
  <c r="I60" i="12" s="1"/>
  <c r="K61" i="12"/>
  <c r="K60" i="12" s="1"/>
  <c r="M61" i="12"/>
  <c r="O61" i="12"/>
  <c r="O60" i="12" s="1"/>
  <c r="Q61" i="12"/>
  <c r="Q60" i="12" s="1"/>
  <c r="V61" i="12"/>
  <c r="V60" i="12" s="1"/>
  <c r="G62" i="12"/>
  <c r="I62" i="12"/>
  <c r="K62" i="12"/>
  <c r="M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6" i="12"/>
  <c r="I66" i="12"/>
  <c r="K66" i="12"/>
  <c r="M66" i="12"/>
  <c r="O66" i="12"/>
  <c r="Q66" i="12"/>
  <c r="V66" i="12"/>
  <c r="G67" i="12"/>
  <c r="I67" i="12"/>
  <c r="K67" i="12"/>
  <c r="M67" i="12"/>
  <c r="O67" i="12"/>
  <c r="Q67" i="12"/>
  <c r="V67" i="12"/>
  <c r="G68" i="12"/>
  <c r="I68" i="12"/>
  <c r="K68" i="12"/>
  <c r="M68" i="12"/>
  <c r="O68" i="12"/>
  <c r="Q68" i="12"/>
  <c r="V68" i="12"/>
  <c r="G69" i="12"/>
  <c r="I69" i="12"/>
  <c r="K69" i="12"/>
  <c r="M69" i="12"/>
  <c r="O69" i="12"/>
  <c r="Q69" i="12"/>
  <c r="V69" i="12"/>
  <c r="G70" i="12"/>
  <c r="M70" i="12" s="1"/>
  <c r="I70" i="12"/>
  <c r="K70" i="12"/>
  <c r="O70" i="12"/>
  <c r="Q70" i="12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I73" i="12"/>
  <c r="K73" i="12"/>
  <c r="M73" i="12"/>
  <c r="O73" i="12"/>
  <c r="Q73" i="12"/>
  <c r="V73" i="12"/>
  <c r="G74" i="12"/>
  <c r="I74" i="12"/>
  <c r="K74" i="12"/>
  <c r="M74" i="12"/>
  <c r="O74" i="12"/>
  <c r="Q74" i="12"/>
  <c r="V74" i="12"/>
  <c r="G75" i="12"/>
  <c r="I75" i="12"/>
  <c r="K75" i="12"/>
  <c r="M75" i="12"/>
  <c r="O75" i="12"/>
  <c r="Q75" i="12"/>
  <c r="V75" i="12"/>
  <c r="V76" i="12"/>
  <c r="G77" i="12"/>
  <c r="I77" i="12"/>
  <c r="K77" i="12"/>
  <c r="M77" i="12"/>
  <c r="O77" i="12"/>
  <c r="Q77" i="12"/>
  <c r="V77" i="12"/>
  <c r="G81" i="12"/>
  <c r="I81" i="12"/>
  <c r="K81" i="12"/>
  <c r="M81" i="12"/>
  <c r="O81" i="12"/>
  <c r="Q81" i="12"/>
  <c r="V81" i="12"/>
  <c r="G85" i="12"/>
  <c r="I85" i="12"/>
  <c r="K85" i="12"/>
  <c r="M85" i="12"/>
  <c r="O85" i="12"/>
  <c r="Q85" i="12"/>
  <c r="V85" i="12"/>
  <c r="G87" i="12"/>
  <c r="M87" i="12" s="1"/>
  <c r="I87" i="12"/>
  <c r="I76" i="12" s="1"/>
  <c r="K87" i="12"/>
  <c r="K76" i="12" s="1"/>
  <c r="O87" i="12"/>
  <c r="Q87" i="12"/>
  <c r="V87" i="12"/>
  <c r="G88" i="12"/>
  <c r="I88" i="12"/>
  <c r="K88" i="12"/>
  <c r="M88" i="12"/>
  <c r="O88" i="12"/>
  <c r="Q88" i="12"/>
  <c r="V88" i="12"/>
  <c r="G89" i="12"/>
  <c r="I89" i="12"/>
  <c r="K89" i="12"/>
  <c r="M89" i="12"/>
  <c r="O89" i="12"/>
  <c r="Q89" i="12"/>
  <c r="V89" i="12"/>
  <c r="G93" i="12"/>
  <c r="I93" i="12"/>
  <c r="K93" i="12"/>
  <c r="M93" i="12"/>
  <c r="O93" i="12"/>
  <c r="O76" i="12" s="1"/>
  <c r="Q93" i="12"/>
  <c r="Q76" i="12" s="1"/>
  <c r="V93" i="12"/>
  <c r="G94" i="12"/>
  <c r="I94" i="12"/>
  <c r="K94" i="12"/>
  <c r="M94" i="12"/>
  <c r="O94" i="12"/>
  <c r="Q94" i="12"/>
  <c r="V94" i="12"/>
  <c r="G95" i="12"/>
  <c r="I95" i="12"/>
  <c r="K95" i="12"/>
  <c r="M95" i="12"/>
  <c r="O95" i="12"/>
  <c r="Q95" i="12"/>
  <c r="V95" i="12"/>
  <c r="G97" i="12"/>
  <c r="I97" i="12"/>
  <c r="K97" i="12"/>
  <c r="M97" i="12"/>
  <c r="O97" i="12"/>
  <c r="Q97" i="12"/>
  <c r="V97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G103" i="12"/>
  <c r="I103" i="12"/>
  <c r="K103" i="12"/>
  <c r="M103" i="12"/>
  <c r="O103" i="12"/>
  <c r="Q103" i="12"/>
  <c r="V103" i="12"/>
  <c r="G105" i="12"/>
  <c r="I105" i="12"/>
  <c r="K105" i="12"/>
  <c r="M105" i="12"/>
  <c r="O105" i="12"/>
  <c r="Q105" i="12"/>
  <c r="V105" i="12"/>
  <c r="G107" i="12"/>
  <c r="I107" i="12"/>
  <c r="K107" i="12"/>
  <c r="M107" i="12"/>
  <c r="O107" i="12"/>
  <c r="Q107" i="12"/>
  <c r="V107" i="12"/>
  <c r="G109" i="12"/>
  <c r="I109" i="12"/>
  <c r="K109" i="12"/>
  <c r="M109" i="12"/>
  <c r="O109" i="12"/>
  <c r="Q109" i="12"/>
  <c r="V109" i="12"/>
  <c r="O111" i="12"/>
  <c r="Q111" i="12"/>
  <c r="V111" i="12"/>
  <c r="G112" i="12"/>
  <c r="M112" i="12" s="1"/>
  <c r="M111" i="12" s="1"/>
  <c r="I112" i="12"/>
  <c r="K112" i="12"/>
  <c r="O112" i="12"/>
  <c r="Q112" i="12"/>
  <c r="V112" i="12"/>
  <c r="G115" i="12"/>
  <c r="I115" i="12"/>
  <c r="K115" i="12"/>
  <c r="M115" i="12"/>
  <c r="O115" i="12"/>
  <c r="Q115" i="12"/>
  <c r="V115" i="12"/>
  <c r="G117" i="12"/>
  <c r="I117" i="12"/>
  <c r="K117" i="12"/>
  <c r="M117" i="12"/>
  <c r="O117" i="12"/>
  <c r="Q117" i="12"/>
  <c r="V117" i="12"/>
  <c r="G118" i="12"/>
  <c r="I118" i="12"/>
  <c r="I111" i="12" s="1"/>
  <c r="K118" i="12"/>
  <c r="K111" i="12" s="1"/>
  <c r="M118" i="12"/>
  <c r="O118" i="12"/>
  <c r="Q118" i="12"/>
  <c r="V118" i="12"/>
  <c r="G121" i="12"/>
  <c r="G120" i="12" s="1"/>
  <c r="I121" i="12"/>
  <c r="I120" i="12" s="1"/>
  <c r="K121" i="12"/>
  <c r="K120" i="12" s="1"/>
  <c r="M121" i="12"/>
  <c r="O121" i="12"/>
  <c r="O120" i="12" s="1"/>
  <c r="Q121" i="12"/>
  <c r="Q120" i="12" s="1"/>
  <c r="V121" i="12"/>
  <c r="V120" i="12" s="1"/>
  <c r="G125" i="12"/>
  <c r="I125" i="12"/>
  <c r="K125" i="12"/>
  <c r="M125" i="12"/>
  <c r="O125" i="12"/>
  <c r="Q125" i="12"/>
  <c r="V125" i="12"/>
  <c r="G128" i="12"/>
  <c r="I128" i="12"/>
  <c r="K128" i="12"/>
  <c r="M128" i="12"/>
  <c r="O128" i="12"/>
  <c r="Q128" i="12"/>
  <c r="V128" i="12"/>
  <c r="G131" i="12"/>
  <c r="I131" i="12"/>
  <c r="K131" i="12"/>
  <c r="M131" i="12"/>
  <c r="O131" i="12"/>
  <c r="Q131" i="12"/>
  <c r="V131" i="12"/>
  <c r="G132" i="12"/>
  <c r="I132" i="12"/>
  <c r="K132" i="12"/>
  <c r="M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G136" i="12"/>
  <c r="I136" i="12"/>
  <c r="K136" i="12"/>
  <c r="M136" i="12"/>
  <c r="O136" i="12"/>
  <c r="Q136" i="12"/>
  <c r="V136" i="12"/>
  <c r="G137" i="12"/>
  <c r="I137" i="12"/>
  <c r="K137" i="12"/>
  <c r="M137" i="12"/>
  <c r="O137" i="12"/>
  <c r="Q137" i="12"/>
  <c r="V137" i="12"/>
  <c r="G138" i="12"/>
  <c r="I138" i="12"/>
  <c r="K138" i="12"/>
  <c r="M138" i="12"/>
  <c r="O138" i="12"/>
  <c r="Q138" i="12"/>
  <c r="V138" i="12"/>
  <c r="G139" i="12"/>
  <c r="I139" i="12"/>
  <c r="K139" i="12"/>
  <c r="M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I141" i="12"/>
  <c r="K141" i="12"/>
  <c r="M141" i="12"/>
  <c r="O141" i="12"/>
  <c r="Q141" i="12"/>
  <c r="V141" i="12"/>
  <c r="G142" i="12"/>
  <c r="I142" i="12"/>
  <c r="K142" i="12"/>
  <c r="M142" i="12"/>
  <c r="O142" i="12"/>
  <c r="Q142" i="12"/>
  <c r="V142" i="12"/>
  <c r="G143" i="12"/>
  <c r="I143" i="12"/>
  <c r="K143" i="12"/>
  <c r="M143" i="12"/>
  <c r="O143" i="12"/>
  <c r="Q143" i="12"/>
  <c r="V143" i="12"/>
  <c r="G144" i="12"/>
  <c r="I144" i="12"/>
  <c r="K144" i="12"/>
  <c r="M144" i="12"/>
  <c r="O144" i="12"/>
  <c r="Q144" i="12"/>
  <c r="V144" i="12"/>
  <c r="G147" i="12"/>
  <c r="I147" i="12"/>
  <c r="K147" i="12"/>
  <c r="M147" i="12"/>
  <c r="O147" i="12"/>
  <c r="Q147" i="12"/>
  <c r="V147" i="12"/>
  <c r="G150" i="12"/>
  <c r="M150" i="12" s="1"/>
  <c r="M149" i="12" s="1"/>
  <c r="I150" i="12"/>
  <c r="K150" i="12"/>
  <c r="O150" i="12"/>
  <c r="Q150" i="12"/>
  <c r="V150" i="12"/>
  <c r="G151" i="12"/>
  <c r="I151" i="12"/>
  <c r="K151" i="12"/>
  <c r="M151" i="12"/>
  <c r="O151" i="12"/>
  <c r="Q151" i="12"/>
  <c r="V151" i="12"/>
  <c r="G152" i="12"/>
  <c r="I152" i="12"/>
  <c r="K152" i="12"/>
  <c r="M152" i="12"/>
  <c r="O152" i="12"/>
  <c r="Q152" i="12"/>
  <c r="V152" i="12"/>
  <c r="G153" i="12"/>
  <c r="I153" i="12"/>
  <c r="I149" i="12" s="1"/>
  <c r="K153" i="12"/>
  <c r="K149" i="12" s="1"/>
  <c r="M153" i="12"/>
  <c r="O153" i="12"/>
  <c r="Q153" i="12"/>
  <c r="V153" i="12"/>
  <c r="G154" i="12"/>
  <c r="I154" i="12"/>
  <c r="K154" i="12"/>
  <c r="M154" i="12"/>
  <c r="O154" i="12"/>
  <c r="Q154" i="12"/>
  <c r="V154" i="12"/>
  <c r="G155" i="12"/>
  <c r="I155" i="12"/>
  <c r="K155" i="12"/>
  <c r="M155" i="12"/>
  <c r="O155" i="12"/>
  <c r="Q155" i="12"/>
  <c r="V155" i="12"/>
  <c r="G156" i="12"/>
  <c r="I156" i="12"/>
  <c r="K156" i="12"/>
  <c r="M156" i="12"/>
  <c r="O156" i="12"/>
  <c r="O149" i="12" s="1"/>
  <c r="Q156" i="12"/>
  <c r="Q149" i="12" s="1"/>
  <c r="V156" i="12"/>
  <c r="V149" i="12" s="1"/>
  <c r="G157" i="12"/>
  <c r="I157" i="12"/>
  <c r="K157" i="12"/>
  <c r="M157" i="12"/>
  <c r="O157" i="12"/>
  <c r="Q157" i="12"/>
  <c r="V157" i="12"/>
  <c r="G158" i="12"/>
  <c r="I158" i="12"/>
  <c r="K158" i="12"/>
  <c r="M158" i="12"/>
  <c r="O158" i="12"/>
  <c r="Q158" i="12"/>
  <c r="V158" i="12"/>
  <c r="G159" i="12"/>
  <c r="I159" i="12"/>
  <c r="K159" i="12"/>
  <c r="M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I161" i="12"/>
  <c r="K161" i="12"/>
  <c r="M161" i="12"/>
  <c r="O161" i="12"/>
  <c r="Q161" i="12"/>
  <c r="V161" i="12"/>
  <c r="G162" i="12"/>
  <c r="I162" i="12"/>
  <c r="K162" i="12"/>
  <c r="M162" i="12"/>
  <c r="O162" i="12"/>
  <c r="Q162" i="12"/>
  <c r="V162" i="12"/>
  <c r="Q164" i="12"/>
  <c r="G165" i="12"/>
  <c r="I165" i="12"/>
  <c r="K165" i="12"/>
  <c r="M165" i="12"/>
  <c r="O165" i="12"/>
  <c r="Q165" i="12"/>
  <c r="V165" i="12"/>
  <c r="V164" i="12" s="1"/>
  <c r="G166" i="12"/>
  <c r="I166" i="12"/>
  <c r="K166" i="12"/>
  <c r="M166" i="12"/>
  <c r="O166" i="12"/>
  <c r="Q166" i="12"/>
  <c r="V166" i="12"/>
  <c r="G167" i="12"/>
  <c r="I167" i="12"/>
  <c r="K167" i="12"/>
  <c r="M167" i="12"/>
  <c r="O167" i="12"/>
  <c r="Q167" i="12"/>
  <c r="V167" i="12"/>
  <c r="G168" i="12"/>
  <c r="G164" i="12" s="1"/>
  <c r="I168" i="12"/>
  <c r="I164" i="12" s="1"/>
  <c r="K168" i="12"/>
  <c r="O168" i="12"/>
  <c r="Q168" i="12"/>
  <c r="V168" i="12"/>
  <c r="G169" i="12"/>
  <c r="I169" i="12"/>
  <c r="K169" i="12"/>
  <c r="M169" i="12"/>
  <c r="O169" i="12"/>
  <c r="Q169" i="12"/>
  <c r="V169" i="12"/>
  <c r="G170" i="12"/>
  <c r="I170" i="12"/>
  <c r="K170" i="12"/>
  <c r="M170" i="12"/>
  <c r="O170" i="12"/>
  <c r="Q170" i="12"/>
  <c r="V170" i="12"/>
  <c r="G171" i="12"/>
  <c r="I171" i="12"/>
  <c r="K171" i="12"/>
  <c r="K164" i="12" s="1"/>
  <c r="M171" i="12"/>
  <c r="O171" i="12"/>
  <c r="O164" i="12" s="1"/>
  <c r="Q171" i="12"/>
  <c r="V171" i="12"/>
  <c r="G174" i="12"/>
  <c r="G173" i="12" s="1"/>
  <c r="I174" i="12"/>
  <c r="I173" i="12" s="1"/>
  <c r="K174" i="12"/>
  <c r="K173" i="12" s="1"/>
  <c r="M174" i="12"/>
  <c r="O174" i="12"/>
  <c r="O173" i="12" s="1"/>
  <c r="Q174" i="12"/>
  <c r="Q173" i="12" s="1"/>
  <c r="V174" i="12"/>
  <c r="V173" i="12" s="1"/>
  <c r="G179" i="12"/>
  <c r="I179" i="12"/>
  <c r="K179" i="12"/>
  <c r="M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I181" i="12"/>
  <c r="K181" i="12"/>
  <c r="M181" i="12"/>
  <c r="O181" i="12"/>
  <c r="Q181" i="12"/>
  <c r="V181" i="12"/>
  <c r="G182" i="12"/>
  <c r="I182" i="12"/>
  <c r="K182" i="12"/>
  <c r="M182" i="12"/>
  <c r="O182" i="12"/>
  <c r="Q182" i="12"/>
  <c r="V182" i="12"/>
  <c r="G183" i="12"/>
  <c r="I183" i="12"/>
  <c r="K183" i="12"/>
  <c r="M183" i="12"/>
  <c r="O183" i="12"/>
  <c r="Q183" i="12"/>
  <c r="V183" i="12"/>
  <c r="G184" i="12"/>
  <c r="I184" i="12"/>
  <c r="K184" i="12"/>
  <c r="M184" i="12"/>
  <c r="O184" i="12"/>
  <c r="Q184" i="12"/>
  <c r="V184" i="12"/>
  <c r="G186" i="12"/>
  <c r="I186" i="12"/>
  <c r="K186" i="12"/>
  <c r="M186" i="12"/>
  <c r="O186" i="12"/>
  <c r="Q186" i="12"/>
  <c r="V186" i="12"/>
  <c r="V188" i="12"/>
  <c r="G189" i="12"/>
  <c r="I189" i="12"/>
  <c r="K189" i="12"/>
  <c r="M189" i="12"/>
  <c r="O189" i="12"/>
  <c r="Q189" i="12"/>
  <c r="V189" i="12"/>
  <c r="G190" i="12"/>
  <c r="I190" i="12"/>
  <c r="K190" i="12"/>
  <c r="M190" i="12"/>
  <c r="O190" i="12"/>
  <c r="Q190" i="12"/>
  <c r="V190" i="12"/>
  <c r="G191" i="12"/>
  <c r="I191" i="12"/>
  <c r="K191" i="12"/>
  <c r="M191" i="12"/>
  <c r="O191" i="12"/>
  <c r="Q191" i="12"/>
  <c r="V191" i="12"/>
  <c r="G192" i="12"/>
  <c r="M192" i="12" s="1"/>
  <c r="I192" i="12"/>
  <c r="I188" i="12" s="1"/>
  <c r="K192" i="12"/>
  <c r="K188" i="12" s="1"/>
  <c r="O192" i="12"/>
  <c r="Q192" i="12"/>
  <c r="V192" i="12"/>
  <c r="G193" i="12"/>
  <c r="I193" i="12"/>
  <c r="K193" i="12"/>
  <c r="M193" i="12"/>
  <c r="O193" i="12"/>
  <c r="Q193" i="12"/>
  <c r="V193" i="12"/>
  <c r="G194" i="12"/>
  <c r="I194" i="12"/>
  <c r="K194" i="12"/>
  <c r="M194" i="12"/>
  <c r="O194" i="12"/>
  <c r="Q194" i="12"/>
  <c r="V194" i="12"/>
  <c r="G195" i="12"/>
  <c r="I195" i="12"/>
  <c r="K195" i="12"/>
  <c r="M195" i="12"/>
  <c r="O195" i="12"/>
  <c r="O188" i="12" s="1"/>
  <c r="Q195" i="12"/>
  <c r="Q188" i="12" s="1"/>
  <c r="V195" i="12"/>
  <c r="G196" i="12"/>
  <c r="I196" i="12"/>
  <c r="K196" i="12"/>
  <c r="M196" i="12"/>
  <c r="O196" i="12"/>
  <c r="Q196" i="12"/>
  <c r="V196" i="12"/>
  <c r="G197" i="12"/>
  <c r="I197" i="12"/>
  <c r="K197" i="12"/>
  <c r="M197" i="12"/>
  <c r="O197" i="12"/>
  <c r="Q197" i="12"/>
  <c r="V197" i="12"/>
  <c r="G198" i="12"/>
  <c r="I198" i="12"/>
  <c r="K198" i="12"/>
  <c r="M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I200" i="12"/>
  <c r="K200" i="12"/>
  <c r="M200" i="12"/>
  <c r="O200" i="12"/>
  <c r="Q200" i="12"/>
  <c r="V200" i="12"/>
  <c r="G201" i="12"/>
  <c r="I201" i="12"/>
  <c r="K201" i="12"/>
  <c r="M201" i="12"/>
  <c r="O201" i="12"/>
  <c r="Q201" i="12"/>
  <c r="V201" i="12"/>
  <c r="G202" i="12"/>
  <c r="I202" i="12"/>
  <c r="K202" i="12"/>
  <c r="M202" i="12"/>
  <c r="O202" i="12"/>
  <c r="Q202" i="12"/>
  <c r="V202" i="12"/>
  <c r="G203" i="12"/>
  <c r="I203" i="12"/>
  <c r="K203" i="12"/>
  <c r="M203" i="12"/>
  <c r="O203" i="12"/>
  <c r="Q203" i="12"/>
  <c r="V203" i="12"/>
  <c r="G204" i="12"/>
  <c r="I204" i="12"/>
  <c r="K204" i="12"/>
  <c r="M204" i="12"/>
  <c r="O204" i="12"/>
  <c r="Q204" i="12"/>
  <c r="V204" i="12"/>
  <c r="G205" i="12"/>
  <c r="I205" i="12"/>
  <c r="K205" i="12"/>
  <c r="M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I207" i="12"/>
  <c r="K207" i="12"/>
  <c r="M207" i="12"/>
  <c r="O207" i="12"/>
  <c r="Q207" i="12"/>
  <c r="V207" i="12"/>
  <c r="G208" i="12"/>
  <c r="I208" i="12"/>
  <c r="K208" i="12"/>
  <c r="M208" i="12"/>
  <c r="O208" i="12"/>
  <c r="Q208" i="12"/>
  <c r="V208" i="12"/>
  <c r="G209" i="12"/>
  <c r="I209" i="12"/>
  <c r="K209" i="12"/>
  <c r="M209" i="12"/>
  <c r="O209" i="12"/>
  <c r="Q209" i="12"/>
  <c r="V209" i="12"/>
  <c r="G210" i="12"/>
  <c r="I210" i="12"/>
  <c r="K210" i="12"/>
  <c r="M210" i="12"/>
  <c r="O210" i="12"/>
  <c r="Q210" i="12"/>
  <c r="V210" i="12"/>
  <c r="G211" i="12"/>
  <c r="I211" i="12"/>
  <c r="K211" i="12"/>
  <c r="M211" i="12"/>
  <c r="O211" i="12"/>
  <c r="Q211" i="12"/>
  <c r="V211" i="12"/>
  <c r="G213" i="12"/>
  <c r="I213" i="12"/>
  <c r="K213" i="12"/>
  <c r="M213" i="12"/>
  <c r="O213" i="12"/>
  <c r="Q213" i="12"/>
  <c r="V213" i="12"/>
  <c r="G215" i="12"/>
  <c r="I215" i="12"/>
  <c r="K215" i="12"/>
  <c r="M215" i="12"/>
  <c r="O215" i="12"/>
  <c r="Q215" i="12"/>
  <c r="V215" i="12"/>
  <c r="G217" i="12"/>
  <c r="I217" i="12"/>
  <c r="K217" i="12"/>
  <c r="M217" i="12"/>
  <c r="O217" i="12"/>
  <c r="Q217" i="12"/>
  <c r="V217" i="12"/>
  <c r="G219" i="12"/>
  <c r="M219" i="12" s="1"/>
  <c r="I219" i="12"/>
  <c r="I212" i="12" s="1"/>
  <c r="K219" i="12"/>
  <c r="K212" i="12" s="1"/>
  <c r="O219" i="12"/>
  <c r="Q219" i="12"/>
  <c r="V219" i="12"/>
  <c r="G221" i="12"/>
  <c r="I221" i="12"/>
  <c r="K221" i="12"/>
  <c r="M221" i="12"/>
  <c r="O221" i="12"/>
  <c r="Q221" i="12"/>
  <c r="V221" i="12"/>
  <c r="G223" i="12"/>
  <c r="I223" i="12"/>
  <c r="K223" i="12"/>
  <c r="M223" i="12"/>
  <c r="O223" i="12"/>
  <c r="Q223" i="12"/>
  <c r="V223" i="12"/>
  <c r="G225" i="12"/>
  <c r="I225" i="12"/>
  <c r="K225" i="12"/>
  <c r="M225" i="12"/>
  <c r="O225" i="12"/>
  <c r="O212" i="12" s="1"/>
  <c r="Q225" i="12"/>
  <c r="Q212" i="12" s="1"/>
  <c r="V225" i="12"/>
  <c r="G227" i="12"/>
  <c r="I227" i="12"/>
  <c r="K227" i="12"/>
  <c r="M227" i="12"/>
  <c r="O227" i="12"/>
  <c r="Q227" i="12"/>
  <c r="V227" i="12"/>
  <c r="G229" i="12"/>
  <c r="I229" i="12"/>
  <c r="K229" i="12"/>
  <c r="M229" i="12"/>
  <c r="O229" i="12"/>
  <c r="Q229" i="12"/>
  <c r="V229" i="12"/>
  <c r="G230" i="12"/>
  <c r="I230" i="12"/>
  <c r="K230" i="12"/>
  <c r="M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I232" i="12"/>
  <c r="K232" i="12"/>
  <c r="M232" i="12"/>
  <c r="O232" i="12"/>
  <c r="Q232" i="12"/>
  <c r="V232" i="12"/>
  <c r="G233" i="12"/>
  <c r="I233" i="12"/>
  <c r="K233" i="12"/>
  <c r="M233" i="12"/>
  <c r="O233" i="12"/>
  <c r="Q233" i="12"/>
  <c r="V233" i="12"/>
  <c r="G234" i="12"/>
  <c r="I234" i="12"/>
  <c r="K234" i="12"/>
  <c r="M234" i="12"/>
  <c r="O234" i="12"/>
  <c r="Q234" i="12"/>
  <c r="V234" i="12"/>
  <c r="G235" i="12"/>
  <c r="I235" i="12"/>
  <c r="K235" i="12"/>
  <c r="M235" i="12"/>
  <c r="O235" i="12"/>
  <c r="Q235" i="12"/>
  <c r="V235" i="12"/>
  <c r="G236" i="12"/>
  <c r="I236" i="12"/>
  <c r="K236" i="12"/>
  <c r="M236" i="12"/>
  <c r="O236" i="12"/>
  <c r="Q236" i="12"/>
  <c r="V236" i="12"/>
  <c r="G237" i="12"/>
  <c r="I237" i="12"/>
  <c r="K237" i="12"/>
  <c r="M237" i="12"/>
  <c r="O237" i="12"/>
  <c r="Q237" i="12"/>
  <c r="V237" i="12"/>
  <c r="G238" i="12"/>
  <c r="M238" i="12" s="1"/>
  <c r="I238" i="12"/>
  <c r="K238" i="12"/>
  <c r="O238" i="12"/>
  <c r="Q238" i="12"/>
  <c r="V238" i="12"/>
  <c r="G242" i="12"/>
  <c r="I242" i="12"/>
  <c r="K242" i="12"/>
  <c r="M242" i="12"/>
  <c r="O242" i="12"/>
  <c r="Q242" i="12"/>
  <c r="V242" i="12"/>
  <c r="G245" i="12"/>
  <c r="I245" i="12"/>
  <c r="K245" i="12"/>
  <c r="M245" i="12"/>
  <c r="O245" i="12"/>
  <c r="Q245" i="12"/>
  <c r="V245" i="12"/>
  <c r="G248" i="12"/>
  <c r="I248" i="12"/>
  <c r="K248" i="12"/>
  <c r="M248" i="12"/>
  <c r="O248" i="12"/>
  <c r="Q248" i="12"/>
  <c r="V248" i="12"/>
  <c r="G252" i="12"/>
  <c r="I252" i="12"/>
  <c r="K252" i="12"/>
  <c r="M252" i="12"/>
  <c r="O252" i="12"/>
  <c r="Q252" i="12"/>
  <c r="V252" i="12"/>
  <c r="G255" i="12"/>
  <c r="I255" i="12"/>
  <c r="K255" i="12"/>
  <c r="M255" i="12"/>
  <c r="O255" i="12"/>
  <c r="Q255" i="12"/>
  <c r="V255" i="12"/>
  <c r="G256" i="12"/>
  <c r="I256" i="12"/>
  <c r="K256" i="12"/>
  <c r="M256" i="12"/>
  <c r="O256" i="12"/>
  <c r="Q256" i="12"/>
  <c r="V256" i="12"/>
  <c r="V212" i="12" s="1"/>
  <c r="G258" i="12"/>
  <c r="G257" i="12" s="1"/>
  <c r="I258" i="12"/>
  <c r="I257" i="12" s="1"/>
  <c r="K258" i="12"/>
  <c r="K257" i="12" s="1"/>
  <c r="M258" i="12"/>
  <c r="O258" i="12"/>
  <c r="O257" i="12" s="1"/>
  <c r="Q258" i="12"/>
  <c r="Q257" i="12" s="1"/>
  <c r="V258" i="12"/>
  <c r="V257" i="12" s="1"/>
  <c r="G259" i="12"/>
  <c r="I259" i="12"/>
  <c r="K259" i="12"/>
  <c r="M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I261" i="12"/>
  <c r="K261" i="12"/>
  <c r="M261" i="12"/>
  <c r="O261" i="12"/>
  <c r="Q261" i="12"/>
  <c r="V261" i="12"/>
  <c r="G262" i="12"/>
  <c r="I262" i="12"/>
  <c r="K262" i="12"/>
  <c r="M262" i="12"/>
  <c r="O262" i="12"/>
  <c r="Q262" i="12"/>
  <c r="V262" i="12"/>
  <c r="G263" i="12"/>
  <c r="I263" i="12"/>
  <c r="K263" i="12"/>
  <c r="M263" i="12"/>
  <c r="O263" i="12"/>
  <c r="Q263" i="12"/>
  <c r="V263" i="12"/>
  <c r="G264" i="12"/>
  <c r="I264" i="12"/>
  <c r="K264" i="12"/>
  <c r="M264" i="12"/>
  <c r="O264" i="12"/>
  <c r="Q264" i="12"/>
  <c r="V264" i="12"/>
  <c r="G265" i="12"/>
  <c r="I265" i="12"/>
  <c r="K265" i="12"/>
  <c r="M265" i="12"/>
  <c r="O265" i="12"/>
  <c r="Q265" i="12"/>
  <c r="V265" i="12"/>
  <c r="G266" i="12"/>
  <c r="I266" i="12"/>
  <c r="K266" i="12"/>
  <c r="M266" i="12"/>
  <c r="O266" i="12"/>
  <c r="Q266" i="12"/>
  <c r="V266" i="12"/>
  <c r="G267" i="12"/>
  <c r="M267" i="12" s="1"/>
  <c r="I267" i="12"/>
  <c r="K267" i="12"/>
  <c r="O267" i="12"/>
  <c r="Q267" i="12"/>
  <c r="V267" i="12"/>
  <c r="G268" i="12"/>
  <c r="I268" i="12"/>
  <c r="K268" i="12"/>
  <c r="M268" i="12"/>
  <c r="O268" i="12"/>
  <c r="Q268" i="12"/>
  <c r="V268" i="12"/>
  <c r="G269" i="12"/>
  <c r="I269" i="12"/>
  <c r="K269" i="12"/>
  <c r="M269" i="12"/>
  <c r="O269" i="12"/>
  <c r="Q269" i="12"/>
  <c r="V269" i="12"/>
  <c r="G270" i="12"/>
  <c r="I270" i="12"/>
  <c r="K270" i="12"/>
  <c r="M270" i="12"/>
  <c r="O270" i="12"/>
  <c r="Q270" i="12"/>
  <c r="V270" i="12"/>
  <c r="G271" i="12"/>
  <c r="I271" i="12"/>
  <c r="K271" i="12"/>
  <c r="M271" i="12"/>
  <c r="O271" i="12"/>
  <c r="Q271" i="12"/>
  <c r="V271" i="12"/>
  <c r="G273" i="12"/>
  <c r="I273" i="12"/>
  <c r="K273" i="12"/>
  <c r="M273" i="12"/>
  <c r="O273" i="12"/>
  <c r="Q273" i="12"/>
  <c r="V273" i="12"/>
  <c r="G275" i="12"/>
  <c r="I275" i="12"/>
  <c r="K275" i="12"/>
  <c r="M275" i="12"/>
  <c r="O275" i="12"/>
  <c r="Q275" i="12"/>
  <c r="V275" i="12"/>
  <c r="G277" i="12"/>
  <c r="M277" i="12" s="1"/>
  <c r="I277" i="12"/>
  <c r="K277" i="12"/>
  <c r="O277" i="12"/>
  <c r="Q277" i="12"/>
  <c r="V277" i="12"/>
  <c r="G279" i="12"/>
  <c r="I279" i="12"/>
  <c r="K279" i="12"/>
  <c r="M279" i="12"/>
  <c r="O279" i="12"/>
  <c r="Q279" i="12"/>
  <c r="V279" i="12"/>
  <c r="G281" i="12"/>
  <c r="I281" i="12"/>
  <c r="K281" i="12"/>
  <c r="M281" i="12"/>
  <c r="O281" i="12"/>
  <c r="Q281" i="12"/>
  <c r="V281" i="12"/>
  <c r="G284" i="12"/>
  <c r="I284" i="12"/>
  <c r="K284" i="12"/>
  <c r="M284" i="12"/>
  <c r="O284" i="12"/>
  <c r="Q284" i="12"/>
  <c r="V284" i="12"/>
  <c r="G285" i="12"/>
  <c r="I285" i="12"/>
  <c r="K285" i="12"/>
  <c r="M285" i="12"/>
  <c r="O285" i="12"/>
  <c r="Q285" i="12"/>
  <c r="V285" i="12"/>
  <c r="G286" i="12"/>
  <c r="I286" i="12"/>
  <c r="K286" i="12"/>
  <c r="M286" i="12"/>
  <c r="O286" i="12"/>
  <c r="Q286" i="12"/>
  <c r="V286" i="12"/>
  <c r="G287" i="12"/>
  <c r="I287" i="12"/>
  <c r="K287" i="12"/>
  <c r="M287" i="12"/>
  <c r="O287" i="12"/>
  <c r="Q287" i="12"/>
  <c r="V287" i="12"/>
  <c r="G288" i="12"/>
  <c r="I288" i="12"/>
  <c r="K288" i="12"/>
  <c r="M288" i="12"/>
  <c r="O288" i="12"/>
  <c r="Q288" i="12"/>
  <c r="V288" i="12"/>
  <c r="G289" i="12"/>
  <c r="I289" i="12"/>
  <c r="K289" i="12"/>
  <c r="M289" i="12"/>
  <c r="O289" i="12"/>
  <c r="Q289" i="12"/>
  <c r="V289" i="12"/>
  <c r="G290" i="12"/>
  <c r="I290" i="12"/>
  <c r="K290" i="12"/>
  <c r="M290" i="12"/>
  <c r="O290" i="12"/>
  <c r="Q290" i="12"/>
  <c r="V290" i="12"/>
  <c r="G291" i="12"/>
  <c r="M291" i="12" s="1"/>
  <c r="I291" i="12"/>
  <c r="K291" i="12"/>
  <c r="O291" i="12"/>
  <c r="Q291" i="12"/>
  <c r="V291" i="12"/>
  <c r="G292" i="12"/>
  <c r="I292" i="12"/>
  <c r="K292" i="12"/>
  <c r="M292" i="12"/>
  <c r="O292" i="12"/>
  <c r="Q292" i="12"/>
  <c r="V292" i="12"/>
  <c r="G293" i="12"/>
  <c r="I293" i="12"/>
  <c r="K293" i="12"/>
  <c r="M293" i="12"/>
  <c r="O293" i="12"/>
  <c r="Q293" i="12"/>
  <c r="V293" i="12"/>
  <c r="G294" i="12"/>
  <c r="I294" i="12"/>
  <c r="K294" i="12"/>
  <c r="M294" i="12"/>
  <c r="O294" i="12"/>
  <c r="Q294" i="12"/>
  <c r="V294" i="12"/>
  <c r="G295" i="12"/>
  <c r="I295" i="12"/>
  <c r="K295" i="12"/>
  <c r="M295" i="12"/>
  <c r="O295" i="12"/>
  <c r="Q295" i="12"/>
  <c r="V295" i="12"/>
  <c r="G302" i="12"/>
  <c r="I302" i="12"/>
  <c r="K302" i="12"/>
  <c r="M302" i="12"/>
  <c r="O302" i="12"/>
  <c r="Q302" i="12"/>
  <c r="V302" i="12"/>
  <c r="G303" i="12"/>
  <c r="I303" i="12"/>
  <c r="K303" i="12"/>
  <c r="M303" i="12"/>
  <c r="O303" i="12"/>
  <c r="Q303" i="12"/>
  <c r="V303" i="12"/>
  <c r="G304" i="12"/>
  <c r="M304" i="12" s="1"/>
  <c r="I304" i="12"/>
  <c r="K304" i="12"/>
  <c r="O304" i="12"/>
  <c r="Q304" i="12"/>
  <c r="V304" i="12"/>
  <c r="G305" i="12"/>
  <c r="I305" i="12"/>
  <c r="K305" i="12"/>
  <c r="M305" i="12"/>
  <c r="O305" i="12"/>
  <c r="Q305" i="12"/>
  <c r="V305" i="12"/>
  <c r="G306" i="12"/>
  <c r="I306" i="12"/>
  <c r="K306" i="12"/>
  <c r="M306" i="12"/>
  <c r="O306" i="12"/>
  <c r="Q306" i="12"/>
  <c r="V306" i="12"/>
  <c r="G307" i="12"/>
  <c r="I307" i="12"/>
  <c r="K307" i="12"/>
  <c r="M307" i="12"/>
  <c r="O307" i="12"/>
  <c r="Q307" i="12"/>
  <c r="V307" i="12"/>
  <c r="G309" i="12"/>
  <c r="G308" i="12" s="1"/>
  <c r="I309" i="12"/>
  <c r="I308" i="12" s="1"/>
  <c r="K309" i="12"/>
  <c r="K308" i="12" s="1"/>
  <c r="M309" i="12"/>
  <c r="M308" i="12" s="1"/>
  <c r="O309" i="12"/>
  <c r="O308" i="12" s="1"/>
  <c r="Q309" i="12"/>
  <c r="Q308" i="12" s="1"/>
  <c r="V309" i="12"/>
  <c r="V308" i="12" s="1"/>
  <c r="G315" i="12"/>
  <c r="I315" i="12"/>
  <c r="K315" i="12"/>
  <c r="M315" i="12"/>
  <c r="O315" i="12"/>
  <c r="Q315" i="12"/>
  <c r="V315" i="12"/>
  <c r="G316" i="12"/>
  <c r="M316" i="12" s="1"/>
  <c r="I316" i="12"/>
  <c r="K316" i="12"/>
  <c r="O316" i="12"/>
  <c r="Q316" i="12"/>
  <c r="V316" i="12"/>
  <c r="G317" i="12"/>
  <c r="I317" i="12"/>
  <c r="K317" i="12"/>
  <c r="M317" i="12"/>
  <c r="O317" i="12"/>
  <c r="Q317" i="12"/>
  <c r="V317" i="12"/>
  <c r="G318" i="12"/>
  <c r="I318" i="12"/>
  <c r="K318" i="12"/>
  <c r="M318" i="12"/>
  <c r="O318" i="12"/>
  <c r="Q318" i="12"/>
  <c r="V318" i="12"/>
  <c r="G319" i="12"/>
  <c r="I319" i="12"/>
  <c r="K319" i="12"/>
  <c r="M319" i="12"/>
  <c r="G320" i="12"/>
  <c r="I320" i="12"/>
  <c r="K320" i="12"/>
  <c r="M320" i="12"/>
  <c r="O320" i="12"/>
  <c r="O319" i="12" s="1"/>
  <c r="Q320" i="12"/>
  <c r="Q319" i="12" s="1"/>
  <c r="V320" i="12"/>
  <c r="V319" i="12" s="1"/>
  <c r="G321" i="12"/>
  <c r="I321" i="12"/>
  <c r="K321" i="12"/>
  <c r="M321" i="12"/>
  <c r="O321" i="12"/>
  <c r="Q321" i="12"/>
  <c r="V321" i="12"/>
  <c r="G322" i="12"/>
  <c r="I322" i="12"/>
  <c r="K322" i="12"/>
  <c r="M322" i="12"/>
  <c r="O322" i="12"/>
  <c r="Q322" i="12"/>
  <c r="V322" i="12"/>
  <c r="G325" i="12"/>
  <c r="G324" i="12" s="1"/>
  <c r="I325" i="12"/>
  <c r="I324" i="12" s="1"/>
  <c r="K325" i="12"/>
  <c r="K324" i="12" s="1"/>
  <c r="M325" i="12"/>
  <c r="O325" i="12"/>
  <c r="O324" i="12" s="1"/>
  <c r="Q325" i="12"/>
  <c r="Q324" i="12" s="1"/>
  <c r="V325" i="12"/>
  <c r="V324" i="12" s="1"/>
  <c r="G333" i="12"/>
  <c r="I333" i="12"/>
  <c r="K333" i="12"/>
  <c r="M333" i="12"/>
  <c r="O333" i="12"/>
  <c r="Q333" i="12"/>
  <c r="V333" i="12"/>
  <c r="G336" i="12"/>
  <c r="M336" i="12" s="1"/>
  <c r="I336" i="12"/>
  <c r="K336" i="12"/>
  <c r="O336" i="12"/>
  <c r="Q336" i="12"/>
  <c r="V336" i="12"/>
  <c r="G340" i="12"/>
  <c r="I340" i="12"/>
  <c r="K340" i="12"/>
  <c r="M340" i="12"/>
  <c r="O340" i="12"/>
  <c r="Q340" i="12"/>
  <c r="V340" i="12"/>
  <c r="G343" i="12"/>
  <c r="I343" i="12"/>
  <c r="K343" i="12"/>
  <c r="M343" i="12"/>
  <c r="O343" i="12"/>
  <c r="Q343" i="12"/>
  <c r="V343" i="12"/>
  <c r="G347" i="12"/>
  <c r="I347" i="12"/>
  <c r="K347" i="12"/>
  <c r="M347" i="12"/>
  <c r="O347" i="12"/>
  <c r="Q347" i="12"/>
  <c r="V347" i="12"/>
  <c r="G350" i="12"/>
  <c r="I350" i="12"/>
  <c r="K350" i="12"/>
  <c r="M350" i="12"/>
  <c r="O350" i="12"/>
  <c r="Q350" i="12"/>
  <c r="V350" i="12"/>
  <c r="G352" i="12"/>
  <c r="G351" i="12" s="1"/>
  <c r="I352" i="12"/>
  <c r="I351" i="12" s="1"/>
  <c r="K352" i="12"/>
  <c r="K351" i="12" s="1"/>
  <c r="M352" i="12"/>
  <c r="O352" i="12"/>
  <c r="O351" i="12" s="1"/>
  <c r="Q352" i="12"/>
  <c r="Q351" i="12" s="1"/>
  <c r="V352" i="12"/>
  <c r="V351" i="12" s="1"/>
  <c r="G354" i="12"/>
  <c r="M354" i="12" s="1"/>
  <c r="I354" i="12"/>
  <c r="K354" i="12"/>
  <c r="O354" i="12"/>
  <c r="Q354" i="12"/>
  <c r="V354" i="12"/>
  <c r="G356" i="12"/>
  <c r="I356" i="12"/>
  <c r="K356" i="12"/>
  <c r="M356" i="12"/>
  <c r="O356" i="12"/>
  <c r="Q356" i="12"/>
  <c r="V356" i="12"/>
  <c r="G358" i="12"/>
  <c r="I358" i="12"/>
  <c r="K358" i="12"/>
  <c r="M358" i="12"/>
  <c r="O358" i="12"/>
  <c r="Q358" i="12"/>
  <c r="V358" i="12"/>
  <c r="G360" i="12"/>
  <c r="I360" i="12"/>
  <c r="K360" i="12"/>
  <c r="M360" i="12"/>
  <c r="O360" i="12"/>
  <c r="Q360" i="12"/>
  <c r="V360" i="12"/>
  <c r="G361" i="12"/>
  <c r="I361" i="12"/>
  <c r="K361" i="12"/>
  <c r="M361" i="12"/>
  <c r="O361" i="12"/>
  <c r="Q361" i="12"/>
  <c r="V361" i="12"/>
  <c r="G362" i="12"/>
  <c r="I362" i="12"/>
  <c r="K362" i="12"/>
  <c r="M362" i="12"/>
  <c r="O362" i="12"/>
  <c r="Q362" i="12"/>
  <c r="V362" i="12"/>
  <c r="G364" i="12"/>
  <c r="I364" i="12"/>
  <c r="K364" i="12"/>
  <c r="M364" i="12"/>
  <c r="O364" i="12"/>
  <c r="Q364" i="12"/>
  <c r="V364" i="12"/>
  <c r="G365" i="12"/>
  <c r="M365" i="12" s="1"/>
  <c r="I365" i="12"/>
  <c r="K365" i="12"/>
  <c r="O365" i="12"/>
  <c r="Q365" i="12"/>
  <c r="V365" i="12"/>
  <c r="G367" i="12"/>
  <c r="G366" i="12" s="1"/>
  <c r="I367" i="12"/>
  <c r="I366" i="12" s="1"/>
  <c r="K367" i="12"/>
  <c r="K366" i="12" s="1"/>
  <c r="M367" i="12"/>
  <c r="M366" i="12" s="1"/>
  <c r="O367" i="12"/>
  <c r="O366" i="12" s="1"/>
  <c r="Q367" i="12"/>
  <c r="Q366" i="12" s="1"/>
  <c r="V367" i="12"/>
  <c r="V366" i="12" s="1"/>
  <c r="G368" i="12"/>
  <c r="I368" i="12"/>
  <c r="K368" i="12"/>
  <c r="M368" i="12"/>
  <c r="O368" i="12"/>
  <c r="Q368" i="12"/>
  <c r="V368" i="12"/>
  <c r="G370" i="12"/>
  <c r="I370" i="12"/>
  <c r="K370" i="12"/>
  <c r="M370" i="12"/>
  <c r="O370" i="12"/>
  <c r="Q370" i="12"/>
  <c r="V370" i="12"/>
  <c r="G372" i="12"/>
  <c r="I372" i="12"/>
  <c r="K372" i="12"/>
  <c r="M372" i="12"/>
  <c r="O372" i="12"/>
  <c r="Q372" i="12"/>
  <c r="V372" i="12"/>
  <c r="G374" i="12"/>
  <c r="I374" i="12"/>
  <c r="K374" i="12"/>
  <c r="M374" i="12"/>
  <c r="O374" i="12"/>
  <c r="Q374" i="12"/>
  <c r="V374" i="12"/>
  <c r="G376" i="12"/>
  <c r="I376" i="12"/>
  <c r="K376" i="12"/>
  <c r="M376" i="12"/>
  <c r="O376" i="12"/>
  <c r="Q376" i="12"/>
  <c r="V376" i="12"/>
  <c r="G378" i="12"/>
  <c r="I378" i="12"/>
  <c r="K378" i="12"/>
  <c r="M378" i="12"/>
  <c r="O378" i="12"/>
  <c r="Q378" i="12"/>
  <c r="V378" i="12"/>
  <c r="AE381" i="12"/>
  <c r="I20" i="1"/>
  <c r="I19" i="1"/>
  <c r="I18" i="1"/>
  <c r="I17" i="1"/>
  <c r="F44" i="1"/>
  <c r="G23" i="1" s="1"/>
  <c r="G44" i="1"/>
  <c r="G25" i="1" s="1"/>
  <c r="H44" i="1"/>
  <c r="I43" i="1"/>
  <c r="I42" i="1"/>
  <c r="I41" i="1"/>
  <c r="I39" i="1"/>
  <c r="I44" i="1" s="1"/>
  <c r="J28" i="1"/>
  <c r="J26" i="1"/>
  <c r="G38" i="1"/>
  <c r="F38" i="1"/>
  <c r="J23" i="1"/>
  <c r="J24" i="1"/>
  <c r="J25" i="1"/>
  <c r="J27" i="1"/>
  <c r="E24" i="1"/>
  <c r="G24" i="1"/>
  <c r="E26" i="1"/>
  <c r="G26" i="1"/>
  <c r="I81" i="1" l="1"/>
  <c r="J73" i="1" s="1"/>
  <c r="I16" i="1"/>
  <c r="I21" i="1" s="1"/>
  <c r="A27" i="1"/>
  <c r="M50" i="13"/>
  <c r="M8" i="13"/>
  <c r="M73" i="13"/>
  <c r="M72" i="13" s="1"/>
  <c r="M42" i="13"/>
  <c r="M35" i="13" s="1"/>
  <c r="AF91" i="13"/>
  <c r="M188" i="12"/>
  <c r="M120" i="12"/>
  <c r="M60" i="12"/>
  <c r="M257" i="12"/>
  <c r="M54" i="12"/>
  <c r="M173" i="12"/>
  <c r="M76" i="12"/>
  <c r="M351" i="12"/>
  <c r="M324" i="12"/>
  <c r="M212" i="12"/>
  <c r="M27" i="12"/>
  <c r="G27" i="12"/>
  <c r="G212" i="12"/>
  <c r="G111" i="12"/>
  <c r="M168" i="12"/>
  <c r="M164" i="12" s="1"/>
  <c r="G188" i="12"/>
  <c r="G76" i="12"/>
  <c r="G149" i="12"/>
  <c r="J43" i="1"/>
  <c r="J41" i="1"/>
  <c r="J42" i="1"/>
  <c r="J39" i="1"/>
  <c r="J44" i="1" s="1"/>
  <c r="J72" i="1" l="1"/>
  <c r="J63" i="1"/>
  <c r="J65" i="1"/>
  <c r="J79" i="1"/>
  <c r="J62" i="1"/>
  <c r="J58" i="1"/>
  <c r="J74" i="1"/>
  <c r="J64" i="1"/>
  <c r="J66" i="1"/>
  <c r="J80" i="1"/>
  <c r="J75" i="1"/>
  <c r="J76" i="1"/>
  <c r="J77" i="1"/>
  <c r="J78" i="1"/>
  <c r="J55" i="1"/>
  <c r="J67" i="1"/>
  <c r="J69" i="1"/>
  <c r="J59" i="1"/>
  <c r="J56" i="1"/>
  <c r="J68" i="1"/>
  <c r="J71" i="1"/>
  <c r="J60" i="1"/>
  <c r="J57" i="1"/>
  <c r="J61" i="1"/>
  <c r="J70" i="1"/>
  <c r="G28" i="1"/>
  <c r="G27" i="1" s="1"/>
  <c r="G29" i="1" s="1"/>
  <c r="A28" i="1"/>
  <c r="J8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D6687F03-3A67-4711-9809-CB625A3EBF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902588B-2681-4E1F-9E4B-496E2FB2CB9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Trunda</author>
  </authors>
  <commentList>
    <comment ref="S6" authorId="0" shapeId="0" xr:uid="{F4A375BA-B879-458A-AB03-A6A70AF615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5A575CF-9095-42FE-B949-3BADDE4D0B6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<sst xmlns="http://schemas.openxmlformats.org/spreadsheetml/2006/main" count="3168" uniqueCount="896">
  <si>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</si>
  <si>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</si>
  <si>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</si>
  <si>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</si>
  <si>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</si>
  <si>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</si>
  <si>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</si>
  <si>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</si>
  <si>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</si>
  <si>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</si>
  <si>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</si>
  <si>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</si>
  <si>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</si>
  <si>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</si>
  <si>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</si>
  <si>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</si>
  <si>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</si>
  <si>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</si>
  <si>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</si>
  <si>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</si>
  <si>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</si>
  <si>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</si>
  <si>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</si>
  <si>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</si>
  <si>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</si>
  <si>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</si>
  <si>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</si>
  <si>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</si>
  <si>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</si>
  <si>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</si>
  <si>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</si>
  <si>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</si>
  <si>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</si>
  <si>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</si>
  <si>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</si>
  <si>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</si>
  <si>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</si>
  <si>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</si>
  <si>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</si>
  <si>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</si>
  <si>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</si>
  <si>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</si>
  <si>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</si>
  <si>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245Z009</t>
  </si>
  <si>
    <t>Kotelna K404_Boskovice</t>
  </si>
  <si>
    <t>Stavba</t>
  </si>
  <si>
    <t>Stavební objekt</t>
  </si>
  <si>
    <t>01</t>
  </si>
  <si>
    <t>D14a</t>
  </si>
  <si>
    <t>Strojní část</t>
  </si>
  <si>
    <t>D16a</t>
  </si>
  <si>
    <t>Měření a regulace</t>
  </si>
  <si>
    <t>Celkem za stavbu</t>
  </si>
  <si>
    <t>CZK</t>
  </si>
  <si>
    <t>#POPS</t>
  </si>
  <si>
    <t>Popis stavby: 245Z009 - Kotelna K404_Boskovice</t>
  </si>
  <si>
    <t>#POPO</t>
  </si>
  <si>
    <t>Popis objektu: 01 - Kotelna K404_Boskovice</t>
  </si>
  <si>
    <t>#POPR</t>
  </si>
  <si>
    <t>Popis rozpočtu: D14a - Strojní část</t>
  </si>
  <si>
    <t>Popis rozpočtu: D16a - Měření a regulace</t>
  </si>
  <si>
    <t>Rekapitulace dílů</t>
  </si>
  <si>
    <t>Typ dílu</t>
  </si>
  <si>
    <t>3</t>
  </si>
  <si>
    <t>Svislé a kompletní konstrukce</t>
  </si>
  <si>
    <t>6</t>
  </si>
  <si>
    <t>Úpravy povrchu, podlahy</t>
  </si>
  <si>
    <t>700B</t>
  </si>
  <si>
    <t>Demontáže</t>
  </si>
  <si>
    <t>731.3</t>
  </si>
  <si>
    <t>Předčištění, plnění a finalizace topného systému</t>
  </si>
  <si>
    <t>94</t>
  </si>
  <si>
    <t>Lešení a stavební výtahy</t>
  </si>
  <si>
    <t>95</t>
  </si>
  <si>
    <t>Dokončovací konstrukce na pozemních stavbách</t>
  </si>
  <si>
    <t>700</t>
  </si>
  <si>
    <t>Hodinové zúčtovací sazby, zkoušky, revize</t>
  </si>
  <si>
    <t>713</t>
  </si>
  <si>
    <t>Izolace tepelné</t>
  </si>
  <si>
    <t>721</t>
  </si>
  <si>
    <t>Vnitřní kanalizace</t>
  </si>
  <si>
    <t>723</t>
  </si>
  <si>
    <t>Vnitřní plynovod</t>
  </si>
  <si>
    <t>730.1</t>
  </si>
  <si>
    <t>Komín</t>
  </si>
  <si>
    <t>730.2</t>
  </si>
  <si>
    <t>Přívod spalovacího vzduchu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</si>
  <si>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</si>
  <si>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</si>
  <si>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</si>
  <si>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</si>
  <si>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</si>
  <si>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</si>
  <si>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</si>
  <si>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</si>
  <si>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</si>
  <si>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</si>
  <si>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</si>
  <si>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</si>
  <si>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783</t>
  </si>
  <si>
    <t>Nátěry</t>
  </si>
  <si>
    <t>MaR_D</t>
  </si>
  <si>
    <t>Detektory</t>
  </si>
  <si>
    <t>MaR_HW</t>
  </si>
  <si>
    <t>Hardware</t>
  </si>
  <si>
    <t>MAR_KT</t>
  </si>
  <si>
    <t>Kabelové trasy, kabely</t>
  </si>
  <si>
    <t>MAR_OE</t>
  </si>
  <si>
    <t>Ostatní elektro</t>
  </si>
  <si>
    <t>MaR_SW</t>
  </si>
  <si>
    <t>Software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</si>
  <si>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</si>
  <si>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</si>
  <si>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</si>
  <si>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</si>
  <si>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</si>
  <si>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</si>
  <si>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</si>
  <si>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</si>
  <si>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</si>
  <si>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</si>
  <si>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</si>
  <si>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</si>
  <si>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</si>
  <si>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</si>
  <si>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</si>
  <si>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</si>
  <si>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</si>
  <si>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</si>
  <si>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</si>
  <si>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</si>
  <si>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</si>
  <si>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</si>
  <si>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</si>
  <si>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</si>
  <si>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</si>
  <si>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</si>
  <si>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</si>
  <si>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</si>
  <si>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</si>
  <si>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</si>
  <si>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</si>
  <si>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</si>
  <si>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</si>
  <si>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</si>
  <si>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310237261RT1</t>
  </si>
  <si>
    <t>Zazdívka otvorů o ploše přes 0,09 m2 do 0,25 m2 ve zdivu nadzákladovém cihlami pálenými o tloušťce zdi přes 450 do 600 mm</t>
  </si>
  <si>
    <t>kus</t>
  </si>
  <si>
    <t>801-4</t>
  </si>
  <si>
    <t>RTS 24/ I</t>
  </si>
  <si>
    <t>Práce</t>
  </si>
  <si>
    <t>Běžná</t>
  </si>
  <si>
    <t>POL1_</t>
  </si>
  <si>
    <t>včetně pomocného pracovního lešení</t>
  </si>
  <si>
    <t>SPI</t>
  </si>
  <si>
    <t>787671331R00.</t>
  </si>
  <si>
    <t>Zasklení oken</t>
  </si>
  <si>
    <t>m2</t>
  </si>
  <si>
    <t>Vlastní</t>
  </si>
  <si>
    <t>zaslení stávajícího větracího otvoru v okením rámu</t>
  </si>
  <si>
    <t>POP</t>
  </si>
  <si>
    <t>0,9*0,465</t>
  </si>
  <si>
    <t>VV</t>
  </si>
  <si>
    <t>602011118R00</t>
  </si>
  <si>
    <t xml:space="preserve">Omítka stěn z hotových směsí vrstva jádrová, vápenná,  , tloušťka vrstvy 10 mm,  </t>
  </si>
  <si>
    <t>801-1</t>
  </si>
  <si>
    <t>po jednotlivých vrstvách</t>
  </si>
  <si>
    <t>4*(1*0,4)</t>
  </si>
  <si>
    <t>631664112R00</t>
  </si>
  <si>
    <t>Oprava trhlin v podlahách cementovou hmotou včetně penetrace podkladu, tloušťky od 11 mm do 20 mm</t>
  </si>
  <si>
    <t>1,5*2,5</t>
  </si>
  <si>
    <t>10*0,1</t>
  </si>
  <si>
    <t>961055111R00</t>
  </si>
  <si>
    <t>Bourání základů železobetonových</t>
  </si>
  <si>
    <t>m3</t>
  </si>
  <si>
    <t>801-3</t>
  </si>
  <si>
    <t>nebo vybourání otvorů průřezové plochy přes 4 m2 v základech</t>
  </si>
  <si>
    <t>(2,5*1,5*0,25)*2</t>
  </si>
  <si>
    <t>974042554R00</t>
  </si>
  <si>
    <t>Vysekání rýh v betonové a jiné monolitické dlažbě do hloubky 100 mm, šířky do 150 mm</t>
  </si>
  <si>
    <t>m</t>
  </si>
  <si>
    <t>s betonovým podkladem,</t>
  </si>
  <si>
    <t>713400821R00</t>
  </si>
  <si>
    <t>Odstranění tepelné izolace potrubí pásy nebo foĺiemi  potrubí</t>
  </si>
  <si>
    <t>800-713</t>
  </si>
  <si>
    <t>723150803R00</t>
  </si>
  <si>
    <t>Demontáž potrubí svařovaného z trubek hladkých přes D 44,5 mm do D 76 mm</t>
  </si>
  <si>
    <t>800-721</t>
  </si>
  <si>
    <t>Indiv</t>
  </si>
  <si>
    <t>Oranžová</t>
  </si>
  <si>
    <t>723150806R00</t>
  </si>
  <si>
    <t>Demontáž potrubí svařovaného z trubek hladkých D 219 mm</t>
  </si>
  <si>
    <t>731201824R00</t>
  </si>
  <si>
    <t>Demontáž kotlů ocelových automatických o výkonu přes 730 do 1160 kW</t>
  </si>
  <si>
    <t>800-731</t>
  </si>
  <si>
    <t>731202860R00</t>
  </si>
  <si>
    <t>Demontáž kotlů ocelových rozřezání demontovaných kotlů ocelových o hmotnosti přes 6 000 do 10 000 kg</t>
  </si>
  <si>
    <t>Modrá</t>
  </si>
  <si>
    <t>732110813R00</t>
  </si>
  <si>
    <t>Demontáž rozdělovačů a sběračů přes 200 do DN 300</t>
  </si>
  <si>
    <t>732420813R00</t>
  </si>
  <si>
    <t>Demontáž čerpadel oběhových spirálních(do potrubí) DN 50</t>
  </si>
  <si>
    <t>732420814R00</t>
  </si>
  <si>
    <t>Demontáž čerpadel oběhových spirálních(do potrubí) DN 65</t>
  </si>
  <si>
    <t>733120826R00</t>
  </si>
  <si>
    <t>Demontáž potrubí z ocelových trubek hladkých přes 60,3 do D 89</t>
  </si>
  <si>
    <t>733120832R00</t>
  </si>
  <si>
    <t>Demontáž potrubí z ocelových trubek hladkých přes 89 do D 133</t>
  </si>
  <si>
    <t>733120836R00</t>
  </si>
  <si>
    <t>Demontáž potrubí z ocelových trubek hladkých přes 133 do D 159</t>
  </si>
  <si>
    <t>734100812R00</t>
  </si>
  <si>
    <t>Demontáž přírubových armatur se dvěma přírubami, přes 50 do DN 100</t>
  </si>
  <si>
    <t>734200824R00</t>
  </si>
  <si>
    <t>Demontáž závitových armatur se dvěma závity, přes 6/4 do G 2"</t>
  </si>
  <si>
    <t>725650805R00.</t>
  </si>
  <si>
    <t>Demontáž teplovzdušné jednotky</t>
  </si>
  <si>
    <t>ks</t>
  </si>
  <si>
    <t>Níže uvedené položky jsou vypočítány v souvislosti s objemem topné vody 25,0 m3</t>
  </si>
  <si>
    <t>Bude účtováno dle skutečnosti</t>
  </si>
  <si>
    <t>7313R01</t>
  </si>
  <si>
    <t>Jednorázová dávka neutrálních dispergátorů, Předčištění soustavy</t>
  </si>
  <si>
    <t>kg</t>
  </si>
  <si>
    <t>7313R02</t>
  </si>
  <si>
    <t>Práce spojené s předčištěním</t>
  </si>
  <si>
    <t>h</t>
  </si>
  <si>
    <t>7313R03</t>
  </si>
  <si>
    <t>Proplach a naplnění pomocí RO+antiscalant, plnění a finalizace</t>
  </si>
  <si>
    <t xml:space="preserve">m3    </t>
  </si>
  <si>
    <t>7313R04</t>
  </si>
  <si>
    <t>Inhibitor + prvotní náplň roztoku, plnění a finalizace</t>
  </si>
  <si>
    <t>7313R05</t>
  </si>
  <si>
    <t>Práce spojené s proplachem a naplněním</t>
  </si>
  <si>
    <t>7313R06</t>
  </si>
  <si>
    <t>Reverzní osmóza (RO) s nominálním výkonem 75 litrů/hod, automatické provozní plnění</t>
  </si>
  <si>
    <t>Zásobní nádrž z plastu, RO s nominálním výkonem 75 litrů/hod, elektrické plováky, tlakové čerpadlo s expanzomatem a výbavou, drobný instalační materiál</t>
  </si>
  <si>
    <t>998731201R00</t>
  </si>
  <si>
    <t>Přesun hmot pro kotelny umístěné ve výšce (hloubce) do 6 m</t>
  </si>
  <si>
    <t>Přesun hmot</t>
  </si>
  <si>
    <t>POL7_</t>
  </si>
  <si>
    <t>vodorovně do 50 m</t>
  </si>
  <si>
    <t>946941102RT1</t>
  </si>
  <si>
    <t>Montáž sestavy pojízdného hliníkového lešení (věže) plochy 2,5 x 1,45 m, pracovní výšky do 4,2 m</t>
  </si>
  <si>
    <t>sada</t>
  </si>
  <si>
    <t>800-3</t>
  </si>
  <si>
    <t>946941192RT1</t>
  </si>
  <si>
    <t>Montáž sestavy pojízdného hliníkového lešení (věže) nájemné sestavy pojízdného hliníkového lešení (věže)  plochy 2,5 x 1,45 m, pracovní výšky do 4,2 m</t>
  </si>
  <si>
    <t>den</t>
  </si>
  <si>
    <t>946941802RT1</t>
  </si>
  <si>
    <t>Demontáž sestavy pojízdného hliníkového lešení (věže) plochy 2,5 x 1,45 m, pracovní výšky do 4,3 m</t>
  </si>
  <si>
    <t>952901114R00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</si>
  <si>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</si>
  <si>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>380150T10</t>
  </si>
  <si>
    <t>Provozní řád kotelny</t>
  </si>
  <si>
    <t>700R08</t>
  </si>
  <si>
    <t>Rozbor kotlové vody</t>
  </si>
  <si>
    <t>R01</t>
  </si>
  <si>
    <t>Revize spalinových cest</t>
  </si>
  <si>
    <t xml:space="preserve">ks    </t>
  </si>
  <si>
    <t>R03</t>
  </si>
  <si>
    <t>Servis - uvedení kotlů do provozu, zaškolení obsluhy</t>
  </si>
  <si>
    <t>R05</t>
  </si>
  <si>
    <t>Povinná výbava kotelny (svítilna, lékárnička, detektor CO ....)</t>
  </si>
  <si>
    <t>kpl.</t>
  </si>
  <si>
    <t>904      R00</t>
  </si>
  <si>
    <t>Hzs-vypuštění, proplach, napuštění upravenou vodou</t>
  </si>
  <si>
    <t xml:space="preserve">hod   </t>
  </si>
  <si>
    <t>Agregovaná položka</t>
  </si>
  <si>
    <t>POL2_</t>
  </si>
  <si>
    <t>Revize plynovodu F+G</t>
  </si>
  <si>
    <t>R-položka</t>
  </si>
  <si>
    <t>POL12_0</t>
  </si>
  <si>
    <t>Revizní knihy kotlů</t>
  </si>
  <si>
    <t>904      R01</t>
  </si>
  <si>
    <t>Hzs-zkousky v ramci montaz.praci, Komplexni vyzkouseni</t>
  </si>
  <si>
    <t>Prav.M</t>
  </si>
  <si>
    <t>HZS</t>
  </si>
  <si>
    <t>POL10_</t>
  </si>
  <si>
    <t>904      R02</t>
  </si>
  <si>
    <t>Hzs-zkousky v ramci montaz.praci, Topná zkouška</t>
  </si>
  <si>
    <t>904     R032</t>
  </si>
  <si>
    <t>Hzs, proplach otopné soustavy s čištěním filtru</t>
  </si>
  <si>
    <t>hod</t>
  </si>
  <si>
    <t>POL10_0</t>
  </si>
  <si>
    <t>905      R02</t>
  </si>
  <si>
    <t>Hzs-revize provoz.souboru a st.obj., Uprava stavajiciho rozvadece</t>
  </si>
  <si>
    <t>909      R00</t>
  </si>
  <si>
    <t>Hzs-nezmeritelne stavebni prace</t>
  </si>
  <si>
    <t>700100R1</t>
  </si>
  <si>
    <t>Práce spojené s transportem navržených zařízení</t>
  </si>
  <si>
    <t>Specifikace</t>
  </si>
  <si>
    <t>POL3_</t>
  </si>
  <si>
    <t>Uvedení úpravny do provozu,  zaškolení obsluhy</t>
  </si>
  <si>
    <t>POL12_1</t>
  </si>
  <si>
    <t>713411121R00</t>
  </si>
  <si>
    <t>Montáž tepelné izolace potrubí a ohybů pásy nebo rohožemi pásy LSP (lamelové skružovací pásy) připevněnými ocelovým drátem , jednovrstvá</t>
  </si>
  <si>
    <t>bez povrchové úpravy</t>
  </si>
  <si>
    <t>Včetně pomocného lešení o výšce podlahy do 1900 mm a pro zatížení do 1,5 kPa.</t>
  </si>
  <si>
    <t>Odkaz na mn. položky pořadí 54 : 5,00000</t>
  </si>
  <si>
    <t>722182004RT1</t>
  </si>
  <si>
    <t>Montáž tepelné izolace potrubí samolepicí spoj nebo rychlouzávěr, přes DN 25 do DN 40</t>
  </si>
  <si>
    <t>Odkaz na mn. položky pořadí 55 : 24,00000</t>
  </si>
  <si>
    <t>Odkaz na mn. položky pořadí 56 : 3,00000</t>
  </si>
  <si>
    <t>Odkaz na mn. položky pořadí 57 : 20,00000</t>
  </si>
  <si>
    <t>722182006RT1</t>
  </si>
  <si>
    <t>Montáž tepelné izolace potrubí samolepicí spoj nebo rychlouzávěr, přes DN 40 do DN 80</t>
  </si>
  <si>
    <t>Odkaz na mn. položky pořadí 58 : 67,00000</t>
  </si>
  <si>
    <t>722182094R00</t>
  </si>
  <si>
    <t>Montáž tepelné izolace potrubí příplatek za montáž izolačních tvarovek přes DN 25 do DN 40</t>
  </si>
  <si>
    <t>722182096R00</t>
  </si>
  <si>
    <t>Montáž tepelné izolace potrubí příplatek za montáž izolačních tvarovek přes DN 40 do DN 80</t>
  </si>
  <si>
    <t>722182008RT1.</t>
  </si>
  <si>
    <t>Montáž tepelné izolace skruží na potrubí přímé, DN 150 mm, samolepicí spoj, samolepicí spoj nebo rychlouzávěr</t>
  </si>
  <si>
    <t>Odkaz na mn. položky pořadí 59 : 4,00000</t>
  </si>
  <si>
    <t>Odkaz na mn. položky pořadí 60 : 6,00000</t>
  </si>
  <si>
    <t>Odkaz na mn. položky pořadí 61 : 84,00000</t>
  </si>
  <si>
    <t>722182098R00.</t>
  </si>
  <si>
    <t>Příplatek za montáž izolačních tvarovek DN 150 mm</t>
  </si>
  <si>
    <t>63153857R</t>
  </si>
  <si>
    <t>deska izolační pro tech. zařízení; minerální vlákno; tl. 80,0 mm; kašírování Al fólie vyztužená mřížkou; obj. hmotnost 80,00 kg/m3; hydrofobizováno</t>
  </si>
  <si>
    <t>SPCM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</si>
  <si>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</si>
  <si>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</si>
  <si>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Odkaz na mn. položky pořadí 137 : 24,00000</t>
  </si>
  <si>
    <t>631547115R</t>
  </si>
  <si>
    <t>pouzdro potrubní řezané; minerální vlákno; povrchová úprava Al fólie se skelnou mřížkou; vnitřní průměr 35,0 mm; tl. izolace 30,0 mm; provozní teplota  do 250 °C; tepelná vodivost (10°C) 0,0330 W/mK; tepelná vodivost (50°C) 0,037 W/mK</t>
  </si>
  <si>
    <t>Odkaz na mn. položky pořadí 138 : 3,00000</t>
  </si>
  <si>
    <t>631547117R</t>
  </si>
  <si>
    <t>pouzdro potrubní řezané; minerální vlákno; povrchová úprava Al fólie se skelnou mřížkou; vnitřní průměr 48,0 mm; tl. izolace 30,0 mm; provozní teplota  do 250 °C; tepelná vodivost (10°C) 0,0330 W/mK; tepelná vodivost (50°C) 0,037 W/mK</t>
  </si>
  <si>
    <t>Odkaz na mn. položky pořadí 139 : 20,00000</t>
  </si>
  <si>
    <t>631547323R</t>
  </si>
  <si>
    <t>pouzdro potrubní řezané; minerální vlákno; povrchová úprava Al fólie se skelnou mřížkou; vnitřní průměr 89,0 mm; tl. izolace 50,0 mm; provozní teplota  do 250 °C; tepelná vodivost (10°C) 0,0330 W/mK; tepelná vodivost (50°C) 0,037 W/mK</t>
  </si>
  <si>
    <t>Odkaz na mn. položky pořadí 140 : 67,00000</t>
  </si>
  <si>
    <t>631547624R</t>
  </si>
  <si>
    <t>pouzdro potrubní řezané; minerální vlákno; povrchová úprava Al fólie se skelnou mřížkou; vnitřní průměr 108,0 mm; tl. izolace 80,0 mm; provozní teplota  do 250 °C; tepelná vodivost (10°C) 0,0330 W/mK; tepelná vodivost (50°C) 0,037 W/mK</t>
  </si>
  <si>
    <t>Odkaz na mn. položky pořadí 141 : 4,00000</t>
  </si>
  <si>
    <t>631547626R</t>
  </si>
  <si>
    <t>pouzdro potrubní řezané; minerální vlákno; povrchová úprava Al fólie se skelnou mřížkou; vnitřní průměr 133,0 mm; tl. izolace 80,0 mm; provozní teplota  do 250 °C; tepelná vodivost (10°C) 0,0330 W/mK; tepelná vodivost (50°C) 0,037 W/mK</t>
  </si>
  <si>
    <t>Odkaz na mn. položky pořadí 142 : 6,00000</t>
  </si>
  <si>
    <t>631547628R</t>
  </si>
  <si>
    <t>pouzdro potrubní řezané; minerální vlákno; povrchová úprava Al fólie se skelnou mřížkou; vnitřní průměr 159,0 mm; tl. izolace 80,0 mm; provozní teplota  do 250 °C; tepelná vodivost (10°C) 0,0330 W/mK; tepelná vodivost (50°C) 0,037 W/mK</t>
  </si>
  <si>
    <t>Odkaz na mn. položky pořadí 143 : 84,00000</t>
  </si>
  <si>
    <t>998713201R00</t>
  </si>
  <si>
    <t>Přesun hmot pro izolace tepelné v objektech výšky do 6 m</t>
  </si>
  <si>
    <t>50 m vodorovně</t>
  </si>
  <si>
    <t>721176103R00</t>
  </si>
  <si>
    <t>Potrubí HT připojovací vnější průměr D 50 mm, tloušťka stěny 1,8 mm, DN 50</t>
  </si>
  <si>
    <t>včetně tvarovek, objímek. Bez zednických výpomocí.</t>
  </si>
  <si>
    <t>Potrubí včetně tvarovek. Bez zednických výpomocí.</t>
  </si>
  <si>
    <t>721194104R00</t>
  </si>
  <si>
    <t>Zřízení přípojek na potrubí D 40 mm, materiál ve specifikaci</t>
  </si>
  <si>
    <t>vyvedení a upevnění odpadních výpustek,</t>
  </si>
  <si>
    <t>722190504R00</t>
  </si>
  <si>
    <t>Přípojka odsávací,  , DN 32</t>
  </si>
  <si>
    <t>soubor</t>
  </si>
  <si>
    <t>RTS 23/ II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</si>
  <si>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</si>
  <si>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</si>
  <si>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</si>
  <si>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723120202R00</t>
  </si>
  <si>
    <t>Potrubí z trubek černých závitových svařovaných DN 15</t>
  </si>
  <si>
    <t>bezešvých ČSN 42 0250 a běžných ČSN 42 5710 - jakost 11353.0,</t>
  </si>
  <si>
    <t>Potrubí včetně tvarovek a zednických výpomocí.</t>
  </si>
  <si>
    <t>723150312R00</t>
  </si>
  <si>
    <t>Potrubí ocelové hladké černé svařované D 57 mm, s 2,9 mm</t>
  </si>
  <si>
    <t>723190207R00</t>
  </si>
  <si>
    <t>Přípojka plynovodu z trubek závitových, černých, DN 50</t>
  </si>
  <si>
    <t>včetně tvarovek, bez zednických výpomocí,</t>
  </si>
  <si>
    <t>Včetně vyvedení a upevnění výpustek.</t>
  </si>
  <si>
    <t>723214122R00</t>
  </si>
  <si>
    <t>Filtr plynový z oceli, spoj s navařením přírub, DN 50, PN 40, včetně dodávky materiálu</t>
  </si>
  <si>
    <t>723225113R00</t>
  </si>
  <si>
    <t>Ventil vzorkovací přímý, mosazný, vnitřní závit, DN 15, včetně dodávky materiálu</t>
  </si>
  <si>
    <t>723237213R00</t>
  </si>
  <si>
    <t>Kohout kulový  , mosazný, závit vnitřní-vnitřní, DN 15, PN 5, včetně dodávky materiálu</t>
  </si>
  <si>
    <t>723237218R00</t>
  </si>
  <si>
    <t>Kohout kulový  , mosazný, závit vnitřní-vnitřní, DN 50, PN 5, včetně dodávky materiálu</t>
  </si>
  <si>
    <t>723239101R00</t>
  </si>
  <si>
    <t>Montáž plynovodních armatur se dvěma závity  , G 1/2"</t>
  </si>
  <si>
    <t>723239105R00</t>
  </si>
  <si>
    <t>Montáž plynovodních armatur se dvěma závity  , G 6/4"</t>
  </si>
  <si>
    <t>723239106R00</t>
  </si>
  <si>
    <t>Montáž plynovodních armatur se dvěma závity  , G 2"</t>
  </si>
  <si>
    <t>733123911R00</t>
  </si>
  <si>
    <t>Svařovaný spoj potrubí ocelového D 22 mm</t>
  </si>
  <si>
    <t>733123918R00</t>
  </si>
  <si>
    <t>Svařovaný spoj potrubí ocelového D 57 mm</t>
  </si>
  <si>
    <t>723      T00</t>
  </si>
  <si>
    <t>Hzs-nezměřitelné práce a přípomoci při montáži plynovodu</t>
  </si>
  <si>
    <t>723190901R00</t>
  </si>
  <si>
    <t>uzavření nebo otevření plynového potrubí při opravách</t>
  </si>
  <si>
    <t>723190907R00</t>
  </si>
  <si>
    <t>odvzdušnění a napuštění plynového potrubí</t>
  </si>
  <si>
    <t>734421130X00T00.1</t>
  </si>
  <si>
    <t>Tlakoměr deformační 0-6 kPa, D 160, plynový, vč. kohoutu a smyčky</t>
  </si>
  <si>
    <t>38822269R.</t>
  </si>
  <si>
    <t>Regulátor tlaku plynu dn40 přímo řízený pružinou s vyváženou kuželkou, vstupní přetlak 20 kpa, výstupní tlak 2 kpa a průtok 39,1 m3/h</t>
  </si>
  <si>
    <t xml:space="preserve"> vybavený dvojitou pojistnou membránou pro vstupní přetlak 20 kpa, výstupní tlak 2 kpa a průtok 39,1 m3/h.</t>
  </si>
  <si>
    <t xml:space="preserve"> regulátor je vybaven vnitřní impulsní trubičkou</t>
  </si>
  <si>
    <t>998723201R00</t>
  </si>
  <si>
    <t>Přesun hmot pro vnitřní plynovod v objektech výšky do 6 m</t>
  </si>
  <si>
    <t>7311R01</t>
  </si>
  <si>
    <t>K1 Třísl. kouřovod nerez / nerez o vnitřním průměru 250 mm</t>
  </si>
  <si>
    <t>7311R02</t>
  </si>
  <si>
    <t>K2 Třísl. kouřovod nerez / nerez o vnitřním průměru 250 mm</t>
  </si>
  <si>
    <t>7311R03</t>
  </si>
  <si>
    <t>K1 Nerezová komínová vložka o průměru 250 mm</t>
  </si>
  <si>
    <t>7311R04</t>
  </si>
  <si>
    <t>K2 Nerezová komínová vložka o průměru 250 mm</t>
  </si>
  <si>
    <t>7311R05</t>
  </si>
  <si>
    <t>Režie (přesuny, …)</t>
  </si>
  <si>
    <t>7311R07</t>
  </si>
  <si>
    <t>Zdvihací technika</t>
  </si>
  <si>
    <t>7311R09</t>
  </si>
  <si>
    <t>Nahlížecí otvor s dvířky kouřovody</t>
  </si>
  <si>
    <t>7311R10</t>
  </si>
  <si>
    <t>Nahlížecí otvor s dvířky</t>
  </si>
  <si>
    <t>7311R11</t>
  </si>
  <si>
    <t>Ocelové konzole pro kotvení kouřovodů (závěsy)</t>
  </si>
  <si>
    <t>7311R12</t>
  </si>
  <si>
    <t>1/2 " měřící návarek</t>
  </si>
  <si>
    <t>7311R13</t>
  </si>
  <si>
    <t>Zednické práce / uprava napojení vložky</t>
  </si>
  <si>
    <t>7311R8</t>
  </si>
  <si>
    <t>Nerez komponenty</t>
  </si>
  <si>
    <t>kpl</t>
  </si>
  <si>
    <t>7311R15</t>
  </si>
  <si>
    <t>spiro koleno 90 st. Dn 200 mm</t>
  </si>
  <si>
    <t>7311R16</t>
  </si>
  <si>
    <t>Spiro potrubí dn 200 mm</t>
  </si>
  <si>
    <t xml:space="preserve">m     </t>
  </si>
  <si>
    <t>7311R17</t>
  </si>
  <si>
    <t>Montáž spiro</t>
  </si>
  <si>
    <t>7311R18</t>
  </si>
  <si>
    <t>Závěsy spiro</t>
  </si>
  <si>
    <t>7311R19</t>
  </si>
  <si>
    <t>Zednické práce</t>
  </si>
  <si>
    <t>7311R20</t>
  </si>
  <si>
    <t>Plastová fasádní mřížka průměr 200</t>
  </si>
  <si>
    <t>731R01</t>
  </si>
  <si>
    <t>Plynový kondenzační kotel vybavený na zemní plyn o výkonu 366 kW, viz STR 1.1</t>
  </si>
  <si>
    <t>Plynový kondenzační kotel vybavený na zemní plyn E a LL, pro</t>
  </si>
  <si>
    <t>provoz závislý nebo nezávislý na přívodu vzduchu z místa instalace.</t>
  </si>
  <si>
    <t>Vysoce výkonný robustní článkový výměník tepla ze slitiny hliníku a</t>
  </si>
  <si>
    <t>křemíku. Plynový hořák s předsměšováním, vázaný poměr plyn</t>
  </si>
  <si>
    <t>731R02</t>
  </si>
  <si>
    <t>Zobrazovací modul, pro zabudování do kotle</t>
  </si>
  <si>
    <t>731R03</t>
  </si>
  <si>
    <t>Ovládací modul s rámečkem bez čidla vnější teploty</t>
  </si>
  <si>
    <t>731R04</t>
  </si>
  <si>
    <t>Modul směšovače a řadiče kaskády</t>
  </si>
  <si>
    <t>731R05</t>
  </si>
  <si>
    <t>Čidlo teploty vnější/vnitřní</t>
  </si>
  <si>
    <t>731R06</t>
  </si>
  <si>
    <t>Neutralizační jednotka pro zabudování do kotle</t>
  </si>
  <si>
    <t>731R07</t>
  </si>
  <si>
    <t>Pojistná skupina s připojením 2"</t>
  </si>
  <si>
    <t>bude vyměněn pojistný ventil 3bar za 4bar</t>
  </si>
  <si>
    <t>724231173R00</t>
  </si>
  <si>
    <t>Příslušenství domovních vodáren měřící  teploměr s pevným stonkem a jímkou   DTR (rovný), o délce stonku 160 mm</t>
  </si>
  <si>
    <t>732111325R00</t>
  </si>
  <si>
    <t>Rozdělovače a sběrače včetně dodávky (výroby) těles  trubková hrdla rozdělovačů a sběračů bez přírub, DN 80</t>
  </si>
  <si>
    <t>RTS 23/ I</t>
  </si>
  <si>
    <t>732111328R00</t>
  </si>
  <si>
    <t>Rozdělovače a sběrače včetně dodávky (výroby) těles  trubková hrdla rozdělovačů a sběračů bez přírub, DN 100</t>
  </si>
  <si>
    <t>732111332R00</t>
  </si>
  <si>
    <t>Rozdělovače a sběrače včetně dodávky (výroby) těles  trubková hrdla rozdělovačů a sběračů bez přírub, DN 125</t>
  </si>
  <si>
    <t>732111335R00</t>
  </si>
  <si>
    <t>Rozdělovače a sběrače včetně dodávky (výroby) těles  trubková hrdla rozdělovačů a sběračů bez přírub, DN 150</t>
  </si>
  <si>
    <t>732119196R00</t>
  </si>
  <si>
    <t>Rozdělovače a sběrače dodávka těles ve specifikaci  tělěs rozdělovačů a sběračů o délce 1 m, DN 300</t>
  </si>
  <si>
    <t>732339105R00</t>
  </si>
  <si>
    <t>Nádoby expanzní tlakové Montáž nádob expanzních tlakových o obsahu 80 l</t>
  </si>
  <si>
    <t>732349106R00</t>
  </si>
  <si>
    <t>Nádoby válcové tlakové Montáž anuloidu IV - průtok 50 m3/hod</t>
  </si>
  <si>
    <t>732429113R00</t>
  </si>
  <si>
    <t>Čerpadla teplovodní Montáž čerpadel teplovodních oběhových spirálních DN 50</t>
  </si>
  <si>
    <t>732429114R00</t>
  </si>
  <si>
    <t>Čerpadla teplovodní Montáž čerpadel teplovodních oběhových spirálních DN 65</t>
  </si>
  <si>
    <t>Kalkul</t>
  </si>
  <si>
    <t>732R01</t>
  </si>
  <si>
    <t>Oběhové čerpadlo, viz STR 1.3</t>
  </si>
  <si>
    <t>732R02</t>
  </si>
  <si>
    <t>Oběhové čerpadlo, viz STR 1.13</t>
  </si>
  <si>
    <t>732R03</t>
  </si>
  <si>
    <t>Dvoučerpadlové automatické vyrovnávací a doplňovací zařízení včetně řídící jednotky, nastavení 2,8-3,2 bar</t>
  </si>
  <si>
    <t>48466206R</t>
  </si>
  <si>
    <t>Nádoba expanzní s membránou; provedení: stojaté; objem = 80 l; v = 558 mm; d = 512 mm; připojení: R 1"; max. provozní tlak = 6 bar</t>
  </si>
  <si>
    <t>4848165106R</t>
  </si>
  <si>
    <t xml:space="preserve">vyrovnávač tlaku hydraulický; odděluje otopnou soustavu od kotlového okruhu bez zásahu hydraulické stability kotlového okruhu; tepelná izolace z PUR pěny s vnější Al úpravou; připojení přírubové včetně protipřírub; průtok 50,00 m3/h; průměr tělesa D 324 mm; d hrdla = 158 mm; výška 1950 mm - včetně nohou </t>
  </si>
  <si>
    <t>732R04</t>
  </si>
  <si>
    <t>Připojovací souprava mezi VDZ a nádobou</t>
  </si>
  <si>
    <t>732R05</t>
  </si>
  <si>
    <t>Základní nádoba pro VDZ 1500 litrů</t>
  </si>
  <si>
    <t>732R06</t>
  </si>
  <si>
    <t>Izolace pro nádobu 1500 litrů</t>
  </si>
  <si>
    <t>732R07</t>
  </si>
  <si>
    <t>Uvedení VDZ do provozu</t>
  </si>
  <si>
    <t>732R08</t>
  </si>
  <si>
    <t>Servisní ventil se zajištěním, pro expanzní nádobu</t>
  </si>
  <si>
    <t>732R09</t>
  </si>
  <si>
    <t>Tělo rozdělovače DN300 , včetně 2ks podpěr (1,95m), viz STR 1.6</t>
  </si>
  <si>
    <t>732R10</t>
  </si>
  <si>
    <t>Tělo sběrače DN300 , včetně 2ks podpěr (1,2m), viz STR1.6</t>
  </si>
  <si>
    <t>998732201R00</t>
  </si>
  <si>
    <t>Přesun hmot pro strojovny v objektech výšky do 6 m</t>
  </si>
  <si>
    <t>733111113R00</t>
  </si>
  <si>
    <t>Potrubí z trubek závitových ocelových bezešvých, běžných, v kotelnách a strojovnách, DN 15</t>
  </si>
  <si>
    <t>733111114R00</t>
  </si>
  <si>
    <t>Potrubí z trubek závitových ocelových bezešvých, běžných, v kotelnách a strojovnách, DN 20</t>
  </si>
  <si>
    <t>733111115R00</t>
  </si>
  <si>
    <t>Potrubí z trubek závitových ocelových bezešvých, běžných, v kotelnách a strojovnách, DN 25</t>
  </si>
  <si>
    <t>733111117R00</t>
  </si>
  <si>
    <t>Potrubí z trubek závitových ocelových bezešvých, běžných, v kotelnách a strojovnách, DN 40</t>
  </si>
  <si>
    <t>733121225R00</t>
  </si>
  <si>
    <t>Potrubí z trubek hladkých ocelových bezešvých tvářených za tepla  v kotelnách a strojovnách, D 89, tloušťka stěny 3,6 mm</t>
  </si>
  <si>
    <t>733121228R00</t>
  </si>
  <si>
    <t>Potrubí z trubek hladkých ocelových bezešvých tvářených za tepla  v kotelnách a strojovnách, D 108, tloušťka stěny 4 mm</t>
  </si>
  <si>
    <t>733121232R00</t>
  </si>
  <si>
    <t>Potrubí z trubek hladkých ocelových bezešvých tvářených za tepla  v kotelnách a strojovnách, D 133, tloušťka stěny 4,5 mm</t>
  </si>
  <si>
    <t>733121235R00</t>
  </si>
  <si>
    <t>Potrubí z trubek hladkých ocelových bezešvých tvářených za tepla  v kotelnách a strojovnách, D 159, tloušťka stěny 4,5 mm</t>
  </si>
  <si>
    <t>733124126R00</t>
  </si>
  <si>
    <t>Potrubí z trubek hladkých zhotovení trubkových přechodů jednostranných přímých z trubek ocelových hladkých  kováním, z DN 125, na DN 80</t>
  </si>
  <si>
    <t>733123913R00</t>
  </si>
  <si>
    <t>Svařovaný spoj potrubí ocelového D 28 mm</t>
  </si>
  <si>
    <t>733123914R00</t>
  </si>
  <si>
    <t>Svařovaný spoj potrubí ocelového D 31,8 mm</t>
  </si>
  <si>
    <t>733123917R00</t>
  </si>
  <si>
    <t>Svařovaný spoj potrubí ocelového D 51 mm</t>
  </si>
  <si>
    <t>733123922R00</t>
  </si>
  <si>
    <t>Svařovaný spoj potrubí ocelového D 89 mm</t>
  </si>
  <si>
    <t>733123923R00</t>
  </si>
  <si>
    <t>Svařovaný spoj potrubí ocelového D 108 mm</t>
  </si>
  <si>
    <t>733123924R00</t>
  </si>
  <si>
    <t>Svařovaný spoj potrubí ocelového D 133 mm</t>
  </si>
  <si>
    <t>733123925R00</t>
  </si>
  <si>
    <t>Svařovaný spoj potrubí ocelového D 159 mm</t>
  </si>
  <si>
    <t>733149101R00</t>
  </si>
  <si>
    <t>Odvzdušňovací nádoby a stříšky montáž  sběrače vzduchu stojatého do DN 100/1,6 dm3</t>
  </si>
  <si>
    <t>733190106R00</t>
  </si>
  <si>
    <t>Tlakové zkoušky potrubí ocelových závitových, plastových, měděných do DN 32</t>
  </si>
  <si>
    <t>Včetně dodávky vody, uzavření a zabezpečení konců potrubí.</t>
  </si>
  <si>
    <t>733190107R00</t>
  </si>
  <si>
    <t>Tlakové zkoušky potrubí ocelových závitových, plastových, měděných přes DN 32 do DN 40</t>
  </si>
  <si>
    <t>733190225R00</t>
  </si>
  <si>
    <t>Tlakové zkoušky potrubí ocelových hladkých přes D 60,3/2,9 do D 89/3,6</t>
  </si>
  <si>
    <t>733190232R00</t>
  </si>
  <si>
    <t>Tlakové zkoušky potrubí ocelových hladkých přes D 89/3,6 do D 133/4,5</t>
  </si>
  <si>
    <t>733190235R00</t>
  </si>
  <si>
    <t>Tlakové zkoušky potrubí ocelových hladkých přes D 133/4,5 do D 159/4,6</t>
  </si>
  <si>
    <t>733141102R00.</t>
  </si>
  <si>
    <t>Odvzdušňovací nádobky z trub.ocelových do DN 100</t>
  </si>
  <si>
    <t>998733201R00</t>
  </si>
  <si>
    <t>Přesun hmot pro rozvody potrubí v objektech výšky do 6 m</t>
  </si>
  <si>
    <t>734255134R00</t>
  </si>
  <si>
    <t>Ventil pojistný závitový 4,0 bar, mosazný, DN 25, vnitřní-vnitřní závit, včetně dodávky materiálu</t>
  </si>
  <si>
    <t>734109215R00</t>
  </si>
  <si>
    <t>Montáž přírubových armatur se dvěma přírubami, PN 16, DN 65, bez dodávky materiálu</t>
  </si>
  <si>
    <t>734109219R00</t>
  </si>
  <si>
    <t>Montáž přírubových armatur se dvěma přírubami, PN 16, DN 150, bez dodávky materiálu</t>
  </si>
  <si>
    <t>734163162R00</t>
  </si>
  <si>
    <t>Filtr přírubový, litinový, DN 150, PN 16, bez navaření přírub, včetně dodávky materiálu</t>
  </si>
  <si>
    <t>734173417R00</t>
  </si>
  <si>
    <t>Přírubový spoj PN 1,6/I MPa, DN 80, včetně dodávky materiálu</t>
  </si>
  <si>
    <t>734173418R00</t>
  </si>
  <si>
    <t>Přírubový spoj PN 1,6/I MPa, DN 100, včetně dodávky materiálu</t>
  </si>
  <si>
    <t>734173421R00</t>
  </si>
  <si>
    <t>Přírubový spoj PN 1,6/I MPa, DN 125, včetně dodávky materiálu</t>
  </si>
  <si>
    <t>734173422R00</t>
  </si>
  <si>
    <t>Přírubový spoj PN 1,6/I MPa, DN 150, včetně dodávky materiálu</t>
  </si>
  <si>
    <t>734193218R00</t>
  </si>
  <si>
    <t>Klapka mezipřírubová uzavírací a regulační, litinová, PN 16, spoj bez navaření přírub, DN 80, včetně dodávky materiálu</t>
  </si>
  <si>
    <t>734193219R00</t>
  </si>
  <si>
    <t>Klapka mezipřírubová uzavírací a regulační, litinová, PN 16, spoj bez navaření přírub, DN 100, včetně dodávky materiálu</t>
  </si>
  <si>
    <t>734193221R00</t>
  </si>
  <si>
    <t>Klapka mezipřírubová uzavírací a regulační, litinová, PN 16, spoj bez navaření přírub, DN 125, včetně dodávky materiálu</t>
  </si>
  <si>
    <t>734193222R00</t>
  </si>
  <si>
    <t>Klapka mezipřírubová uzavírací a regulační, litinová, PN 16, spoj bez navaření přírub, DN 150, včetně dodávky materiálu</t>
  </si>
  <si>
    <t>734193258R00</t>
  </si>
  <si>
    <t>Klapka mezipřírubová, pružinová, zpětná, litinová, PN 16, spoj bez navaření přírub, DN 80, včetně dodávky materiálu</t>
  </si>
  <si>
    <t>734209104R00</t>
  </si>
  <si>
    <t>Montáž závitové armatury s jedním závitem, G 3/4", bez dodávky materiálu</t>
  </si>
  <si>
    <t>Odkaz na mn. položky pořadí 182 : 20,00000</t>
  </si>
  <si>
    <t>734209105R00</t>
  </si>
  <si>
    <t>Montáž závitové armatury s jedním závitem, G 1", bez dodávky materiálu</t>
  </si>
  <si>
    <t>Odkaz na mn. položky pořadí 160 : 5,00000</t>
  </si>
  <si>
    <t>734209113R00</t>
  </si>
  <si>
    <t>Montáž závitové armatury se dvěma závity, G 1/2", bez dodávky materiálu</t>
  </si>
  <si>
    <t>Odkaz na mn. položky pořadí 179 : 8,00000</t>
  </si>
  <si>
    <t>734209114R00</t>
  </si>
  <si>
    <t>Montáž závitové armatury se dvěma závity, G 3/4", bez dodávky materiálu</t>
  </si>
  <si>
    <t>Odkaz na mn. položky pořadí 195 : 1,00000</t>
  </si>
  <si>
    <t>734209115R00</t>
  </si>
  <si>
    <t>Montáž závitové armatury se dvěma závity, G 1", bez dodávky materiálu</t>
  </si>
  <si>
    <t>Odkaz na mn. položky pořadí 180 : 1,00000</t>
  </si>
  <si>
    <t>734209118R00</t>
  </si>
  <si>
    <t>Montáž závitové armatury se dvěma závity, G 2", bez dodávky materiálu</t>
  </si>
  <si>
    <t>Odkaz na mn. položky pořadí 191 : 1,00000</t>
  </si>
  <si>
    <t>Odkaz na mn. položky pořadí 181 : 2,00000</t>
  </si>
  <si>
    <t>734235121R00</t>
  </si>
  <si>
    <t>Kohout kulový, mosazný, DN 15, PN 42, vnitřní-vnitřní, včetně dodávky materiálu</t>
  </si>
  <si>
    <t>734235123R00</t>
  </si>
  <si>
    <t>Kohout kulový, mosazný, DN 25, PN 35, vnitřní-vnitřní, včetně dodávky materiálu</t>
  </si>
  <si>
    <t>734235126R00</t>
  </si>
  <si>
    <t>Kohout kulový, mosazný, DN 50, PN 35, vnitřní-vnitřní, včetně dodávky materiálu</t>
  </si>
  <si>
    <t>734291114R00</t>
  </si>
  <si>
    <t>Kohout kulový, napouštěcí a vypouštěcí, mosazný, DN 20, PN 10, včetně dodávky materiálu</t>
  </si>
  <si>
    <t>734419111R00</t>
  </si>
  <si>
    <t>Montáž teploměru  s pouzdrem nebo stonkem a jímkou, bez dodávky materiálu</t>
  </si>
  <si>
    <t>734419125R00</t>
  </si>
  <si>
    <t>Montáž kompaktního měřiče tepla přírubového  DN 65, bez dodávky materiálu</t>
  </si>
  <si>
    <t>734422130R00</t>
  </si>
  <si>
    <t>Tlakoměr diferenční č. 13353, D 160, včetně dodávky materiálu</t>
  </si>
  <si>
    <t>734429102R00</t>
  </si>
  <si>
    <t>Montáž tlakoměru diferenčního, bez dodávky materiálu</t>
  </si>
  <si>
    <t>734494213R00</t>
  </si>
  <si>
    <t>Návarek s trubkovým závitem G 1/2", včetně dodávky materiálu</t>
  </si>
  <si>
    <t>734421130R00.</t>
  </si>
  <si>
    <t>Tlakoměr deformační 0-0,6 MPa č. 03313, D 160</t>
  </si>
  <si>
    <t>734429101R00.</t>
  </si>
  <si>
    <t>Montáž tlakoměru deformačního 0-0,6 MPa</t>
  </si>
  <si>
    <t>734R02</t>
  </si>
  <si>
    <t>Magnetický mechanický filtr DN65, viz  STR1.2</t>
  </si>
  <si>
    <t>– filtrační vložka 100 µm</t>
  </si>
  <si>
    <t>– magnet neodymový 9 000 Gauss</t>
  </si>
  <si>
    <t>– max. průtok 26 m3/h</t>
  </si>
  <si>
    <t>– max. tlak 16 bar</t>
  </si>
  <si>
    <t>– materiál poniklovaná mosaz</t>
  </si>
  <si>
    <t>– manometr</t>
  </si>
  <si>
    <t>734R06</t>
  </si>
  <si>
    <t>Magnetický mechanický filtr DN50, viz STR 1.8</t>
  </si>
  <si>
    <t>5513803002R.</t>
  </si>
  <si>
    <t>Klapka uzavírací mezipřírubová DN 80 s pohonem 230V</t>
  </si>
  <si>
    <t>7341002R</t>
  </si>
  <si>
    <t>Ultrazvukový kompletní měřič tepla přírubový DN65, qp=25 m3/h</t>
  </si>
  <si>
    <t>734200R5</t>
  </si>
  <si>
    <t>jímka pro čidlo měřiče tepla</t>
  </si>
  <si>
    <t>7342515</t>
  </si>
  <si>
    <t>Vyvažovací ventil DN20 s vypouštěním</t>
  </si>
  <si>
    <t>998734201R00</t>
  </si>
  <si>
    <t>Přesun hmot pro armatury v objektech výšky do 6 m</t>
  </si>
  <si>
    <t>735R01</t>
  </si>
  <si>
    <t>Vytápěcí jednotka o výkonu 19,7 kW (1. st. otáček)</t>
  </si>
  <si>
    <t xml:space="preserve"> - včetně sekundární žaluzie</t>
  </si>
  <si>
    <t xml:space="preserve"> - motorventilátor 3 x 400 V</t>
  </si>
  <si>
    <t/>
  </si>
  <si>
    <t>C</t>
  </si>
  <si>
    <t>735R02</t>
  </si>
  <si>
    <t>Ovládací skříňka</t>
  </si>
  <si>
    <t>735R03</t>
  </si>
  <si>
    <t>Konzoly kompakt C</t>
  </si>
  <si>
    <t>735R04</t>
  </si>
  <si>
    <t>Termostat průmyslový</t>
  </si>
  <si>
    <t>998735201R00</t>
  </si>
  <si>
    <t>Přesun hmot pro otopná tělesa v objektech výšky do 6 m</t>
  </si>
  <si>
    <t>767995101R00</t>
  </si>
  <si>
    <t>Výroba a montáž atypických kovovových doplňků staveb hmotnosti do 5 kg</t>
  </si>
  <si>
    <t>800-767</t>
  </si>
  <si>
    <t>55399994R</t>
  </si>
  <si>
    <t>výrobek kovový zámečnický, atypický</t>
  </si>
  <si>
    <t>998767201R00</t>
  </si>
  <si>
    <t>Přesun hmot pro kovové stavební doplňk. konstrukce v objektech výšky do 6 m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</si>
  <si>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</si>
  <si>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</si>
  <si>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</si>
  <si>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</si>
  <si>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Odkaz na mn. položky pořadí 136 : 12,00000</t>
  </si>
  <si>
    <t>Odkaz na mn. položky pořadí 67 : 12,00000</t>
  </si>
  <si>
    <t>Odkaz na mn. položky pořadí 68 : 16,00000</t>
  </si>
  <si>
    <t>783424740R00</t>
  </si>
  <si>
    <t>Nátěry potrubí a armatur syntetické potrubí, do DN 50 mm, základní</t>
  </si>
  <si>
    <t>Odkaz na mn. položky pořadí 205 : 87,00000</t>
  </si>
  <si>
    <t>783425350R00</t>
  </si>
  <si>
    <t>Nátěry potrubí a armatur syntetické potrubí, do DN 100 mm, dvojnásobné s 1x emailováním a základním nátěrem</t>
  </si>
  <si>
    <t>783425750R00</t>
  </si>
  <si>
    <t>Nátěry potrubí a armatur syntetické potrubí, do DN 100 mm, základní</t>
  </si>
  <si>
    <t>Odkaz na mn. položky pořadí 207 : 71,00000</t>
  </si>
  <si>
    <t>783426360R00</t>
  </si>
  <si>
    <t>Nátěry potrubí a armatur syntetické potrubí, do DN 150 mm, dvojnásobné s 1x emailováním a základním nátěrem</t>
  </si>
  <si>
    <t>783426760R00</t>
  </si>
  <si>
    <t>Nátěry potrubí a armatur syntetické potrubí, do DN 150 mm, základní</t>
  </si>
  <si>
    <t>Odkaz na mn. položky pořadí 209 : 90,00000</t>
  </si>
  <si>
    <t>783220010RAB</t>
  </si>
  <si>
    <t>Nátěry kovových doplňkových konstrukcí syntetické základní a dvojnásobný krycí</t>
  </si>
  <si>
    <t>AP-PSV</t>
  </si>
  <si>
    <t>979951111R00</t>
  </si>
  <si>
    <t>Výkup kovů železný šrot, tloušťky do 4 mm</t>
  </si>
  <si>
    <t>t</t>
  </si>
  <si>
    <t>Pro vyjádření výnosu ve prospěch zhotovitele je nutné jednotkovou cenu uvést se záporným znaménkem. (Získaná částka ponižuje náklad stavby.)</t>
  </si>
  <si>
    <t>979990107R00</t>
  </si>
  <si>
    <t>Poplatek za uložení, směs betonu, cihel a dřeva,  , skupina 17 09 04 z Katalogu odpadů</t>
  </si>
  <si>
    <t>kategorie 17 09 04 smíšené stavební a demoliční odpady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</si>
  <si>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</si>
  <si>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</si>
  <si>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</si>
  <si>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979093111R00</t>
  </si>
  <si>
    <t>Uložení suti na skládku bez zhutnění</t>
  </si>
  <si>
    <t>800-6</t>
  </si>
  <si>
    <t>s hrubým urovnáním,</t>
  </si>
  <si>
    <t>979095312R00</t>
  </si>
  <si>
    <t>Naložení a složení suti</t>
  </si>
  <si>
    <t>Přesun suti</t>
  </si>
  <si>
    <t>POL8_</t>
  </si>
  <si>
    <t>979082121R00</t>
  </si>
  <si>
    <t>Vnitrostaveništní doprava suti a vybouraných hmot příplatek k ceně za každých dalších 5 m</t>
  </si>
  <si>
    <t>979081111R00</t>
  </si>
  <si>
    <t>do 1 km</t>
  </si>
  <si>
    <t>Včetně naložení na dopravní prostředek a složení na skládku, bez poplatku za skládku.</t>
  </si>
  <si>
    <t>979081121R00</t>
  </si>
  <si>
    <t>příplatek za každý další 1 km</t>
  </si>
  <si>
    <t>979082111R00</t>
  </si>
  <si>
    <t>do 10 m</t>
  </si>
  <si>
    <t>005121 R1</t>
  </si>
  <si>
    <t>Předávací dokumentace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</si>
  <si>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</si>
  <si>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</si>
  <si>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</si>
  <si>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</si>
  <si>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</si>
  <si>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</si>
  <si>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005121 R2</t>
  </si>
  <si>
    <t>Doprava materiálu (1 % z ceny)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</si>
  <si>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</si>
  <si>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</si>
  <si>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</si>
  <si>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</si>
  <si>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</si>
  <si>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</si>
  <si>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Koordinace stavebních a technologických dodávek stavby.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</si>
  <si>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</si>
  <si>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</si>
  <si>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</si>
  <si>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</si>
  <si>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</si>
  <si>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POL99_8</t>
  </si>
  <si>
    <t>Náklady na vyhotovení dokumentace skutečného provedení stavby a její předání objednateli v požadované formě a požadovaném počtu.</t>
  </si>
  <si>
    <t>SUM</t>
  </si>
  <si>
    <t xml:space="preserve"> - v průmyslovém provedení</t>
  </si>
  <si>
    <t>END</t>
  </si>
  <si>
    <t>Pol__0001</t>
  </si>
  <si>
    <t>Teplotní snímač venkovní - dodávka</t>
  </si>
  <si>
    <t>POL1_9</t>
  </si>
  <si>
    <t>Pol__0002</t>
  </si>
  <si>
    <t>Teplotní snímač venkovní - montáž</t>
  </si>
  <si>
    <t>Pol__0003</t>
  </si>
  <si>
    <t>Teplotní snímač prostor - dodávka</t>
  </si>
  <si>
    <t>Pol__0004</t>
  </si>
  <si>
    <t>Teplotní snímač prostor - montáž</t>
  </si>
  <si>
    <t>Pol__0005</t>
  </si>
  <si>
    <t>Teplotní snímač jímkový vč. jímky 100mm - dodávka</t>
  </si>
  <si>
    <t>Pol__0006</t>
  </si>
  <si>
    <t>Teplotní snímač jímkový vč. jímky 100mm - montáž</t>
  </si>
  <si>
    <t>Pol__0007</t>
  </si>
  <si>
    <t>Teplotní snímač vč. jímky 300mm - dodávka</t>
  </si>
  <si>
    <t>Pol__0008</t>
  </si>
  <si>
    <t>Teplotní snímač vč. jímky 300mm - montáž</t>
  </si>
  <si>
    <t>Pol__0009</t>
  </si>
  <si>
    <t>Termostat prostorový - dodávka</t>
  </si>
  <si>
    <t>Pol__0010</t>
  </si>
  <si>
    <t>Termostat prostorový - montáž</t>
  </si>
  <si>
    <t>Pol__0011</t>
  </si>
  <si>
    <t>Snímač zaplavení - dodávka</t>
  </si>
  <si>
    <t>Pol__0012</t>
  </si>
  <si>
    <t>Snímač zaplavení - montáž</t>
  </si>
  <si>
    <t>Pol__0013</t>
  </si>
  <si>
    <t>Snímač tlaku, 0-10bar, 0-10V, M20x1,5 - dodávka</t>
  </si>
  <si>
    <t>Pol__0014</t>
  </si>
  <si>
    <t>Snímač tlaku, 0-10bar, 0-10V, M20x1,5 - montáž</t>
  </si>
  <si>
    <t>Pol__0015</t>
  </si>
  <si>
    <t>3cestný mosazný manometrický kohout, M20x1,5 - dodávka</t>
  </si>
  <si>
    <t>Pol__0016</t>
  </si>
  <si>
    <t>3cestný mosazný manometrický kohout, M20x1,5 - montáž</t>
  </si>
  <si>
    <t>Pol__0017</t>
  </si>
  <si>
    <t>Ústředna pro detektory úniku plynu a CO - dodávka</t>
  </si>
  <si>
    <t>Pol__0018</t>
  </si>
  <si>
    <t>Ústředna pro detektory úniku plynu a CO - montáž</t>
  </si>
  <si>
    <t>Pol__0019</t>
  </si>
  <si>
    <t>Detektor úniku plynu - dodávka</t>
  </si>
  <si>
    <t>Pol__0020</t>
  </si>
  <si>
    <t>Detektor úniku plynu - montáž</t>
  </si>
  <si>
    <t>Pol__0021</t>
  </si>
  <si>
    <t>Detektor koncentrace CO - dodávka</t>
  </si>
  <si>
    <t>Pol__0022</t>
  </si>
  <si>
    <t>Detektor koncentrace CO - montáž</t>
  </si>
  <si>
    <t>Pol__0023</t>
  </si>
  <si>
    <t>Servopohon pro kotlovou klapku 230 ON/OFF - dodávka</t>
  </si>
  <si>
    <t>Pol__0024</t>
  </si>
  <si>
    <t>Servopohon pro kotlovou klapku 230 ON/OFF - montáž</t>
  </si>
  <si>
    <t>Pol__0025</t>
  </si>
  <si>
    <t>Frekvenční měnič čerpdla 400V, 1,5kW IP44 vč. sestavy pro montáž v prostoru - dodávka</t>
  </si>
  <si>
    <t>Pol__0026</t>
  </si>
  <si>
    <t>Frekvenční měnič čerpdla 400V, 1,5kW IP44 vč. sestavy pro montáž v prostoru - montáž</t>
  </si>
  <si>
    <t>Pol__0027</t>
  </si>
  <si>
    <t>Řídicí systém, PLC  vč. I/O modulů + 20% rezerva - dodávka</t>
  </si>
  <si>
    <t>Pol__0028</t>
  </si>
  <si>
    <t>Řídicí systém, PLC  vč. I/O modulů + 20% rezerva - montáž</t>
  </si>
  <si>
    <t>Pol__0029</t>
  </si>
  <si>
    <t>Barevný display, 7 “ LCD TFT - dodávka</t>
  </si>
  <si>
    <t>Pol__0030</t>
  </si>
  <si>
    <t>Barevný display, 7 “ LCD TFT - montáž</t>
  </si>
  <si>
    <t>Pol__0031</t>
  </si>
  <si>
    <t>Převodník M-BUS - dodávka</t>
  </si>
  <si>
    <t>Pol__0032</t>
  </si>
  <si>
    <t>Převodník M-BUS - montáž</t>
  </si>
  <si>
    <t>Pol__0033</t>
  </si>
  <si>
    <t>SWITCH - dodávka</t>
  </si>
  <si>
    <t>Pol__0034</t>
  </si>
  <si>
    <t>SWITCH - montáž</t>
  </si>
  <si>
    <t>Pol__0035</t>
  </si>
  <si>
    <t>GSM modul - dodávka</t>
  </si>
  <si>
    <t>Pol__0036</t>
  </si>
  <si>
    <t>GSM modul - montáž</t>
  </si>
  <si>
    <t>Pol__0037</t>
  </si>
  <si>
    <t>Sestava PC + monitor 24" pro dispečerské řízení a sběr dat - dodávka</t>
  </si>
  <si>
    <t>Pol__0038</t>
  </si>
  <si>
    <t>Sestava PC + monitor 24" pro pro dispečerské řízení a sběr dat - montáž</t>
  </si>
  <si>
    <t>Pol__0039</t>
  </si>
  <si>
    <t>Licence otevřená pro dispečerské řízení a sběr dat pro minimálně 5000DB - dodávka</t>
  </si>
  <si>
    <t>Pol__0040</t>
  </si>
  <si>
    <t>Licence otevřená pro dispečerské řízení a sběr dat pro minimálně 5000DB - montáž</t>
  </si>
  <si>
    <t>Pol__0041</t>
  </si>
  <si>
    <t>Kabel sdělovací s Cu jádrem JYTY 2 x 1 mm</t>
  </si>
  <si>
    <t>Pol__0042</t>
  </si>
  <si>
    <t>Kabel sdělovací s Cu jádrem JYSTY 1 x 2 x 0,8 mm</t>
  </si>
  <si>
    <t>Pol__0043</t>
  </si>
  <si>
    <t>Kabel sdělovací s Cu jádrem JYSTY 2 x 2 x 0,8 mm</t>
  </si>
  <si>
    <t>Pol__0044</t>
  </si>
  <si>
    <t>Kabel silový s Cu jádrem 750 V CYKY 3 x 1,5 mm2</t>
  </si>
  <si>
    <t>Pol__0045</t>
  </si>
  <si>
    <t>Kabel silový s Cu jádrem 750 V CYKY 3 x 2,5 mm2</t>
  </si>
  <si>
    <t>Pol__0046</t>
  </si>
  <si>
    <t>Kabel silový s Cu jádrem 750 V CYKY 4 x 2,5 mm2</t>
  </si>
  <si>
    <t>Pol__0047</t>
  </si>
  <si>
    <t>Kabel silový s Cu jádrem 750 V CYKY 5 x 2,5 mm2</t>
  </si>
  <si>
    <t>Pol__0048</t>
  </si>
  <si>
    <t>Kabel silový s Cu jádrem 750 V CYKY 7 x 1,5 mm2</t>
  </si>
  <si>
    <t>Pol__0049</t>
  </si>
  <si>
    <t>Vodič silový CY zelenožlutý 6,00 mm2 - drát</t>
  </si>
  <si>
    <t>Pol__0050</t>
  </si>
  <si>
    <t>Kabely - instalace</t>
  </si>
  <si>
    <t>Pol__0051</t>
  </si>
  <si>
    <t>Žlab kabelový s integrovanou spojkou</t>
  </si>
  <si>
    <t>Pol__0052</t>
  </si>
  <si>
    <t>Podpěra/závěs na stěnu</t>
  </si>
  <si>
    <t>Pol__0053</t>
  </si>
  <si>
    <t>Montáž kabelové trasy</t>
  </si>
  <si>
    <t>Pol__0054</t>
  </si>
  <si>
    <t>Trubka plast. ohebná 25  dodávka, montáž</t>
  </si>
  <si>
    <t>Pol__0055</t>
  </si>
  <si>
    <t>Trubka plast. tuhá 25 vč.příchytek dodávka, montáž</t>
  </si>
  <si>
    <t>Pol__0056</t>
  </si>
  <si>
    <t>Nosné konstrukce - dodávka</t>
  </si>
  <si>
    <t>soub.</t>
  </si>
  <si>
    <t>Pol__0057</t>
  </si>
  <si>
    <t>Nosné konstrukce - montáž</t>
  </si>
  <si>
    <t>Pol__0058</t>
  </si>
  <si>
    <t>SW pro DDC</t>
  </si>
  <si>
    <t>DB</t>
  </si>
  <si>
    <t>Pol__0059</t>
  </si>
  <si>
    <t>SW pro displej</t>
  </si>
  <si>
    <t>Pol__0060</t>
  </si>
  <si>
    <t>Zpracování Vizualizace nový dispečink</t>
  </si>
  <si>
    <t>Pol__0061</t>
  </si>
  <si>
    <t>Stop tlačítko-hřib, krabice na povrch - dodávka</t>
  </si>
  <si>
    <t>Pol__0062</t>
  </si>
  <si>
    <t>Stop tlačítko-hřib, krabice na povrch - montáž</t>
  </si>
  <si>
    <t>Pol__0063</t>
  </si>
  <si>
    <t>Svítidlo LED, průmyslové, IP66, široká vyzařovací charakteristika, 1x37, 4850lm,Ra80, 4000K -, dodávka</t>
  </si>
  <si>
    <t>Pol__0064</t>
  </si>
  <si>
    <t>Svítidlo LED, průmyslové, IP66, široká vyzařovací charakteristika, 1x37, 4850lm,Ra80, 4000K - montáž</t>
  </si>
  <si>
    <t>Pol__0065</t>
  </si>
  <si>
    <t>Drobný elektroinstalační a spojovací materiál</t>
  </si>
  <si>
    <t>soub</t>
  </si>
  <si>
    <t>Pol__0066</t>
  </si>
  <si>
    <t>Doplňující ochranné pospojení</t>
  </si>
  <si>
    <t>Pol__0067</t>
  </si>
  <si>
    <t>Úprava uzemněnní, LPS</t>
  </si>
  <si>
    <t>Pol__0068</t>
  </si>
  <si>
    <t>Nový rozvaděč DT1, 2000x600x600x400 vč. podstavce - dodávka vč. materiálu, montáž, zapojení</t>
  </si>
  <si>
    <t>Pol__0069</t>
  </si>
  <si>
    <t>Demontáže a likvidace odpadu</t>
  </si>
  <si>
    <t>Pol__0070</t>
  </si>
  <si>
    <t>Revize</t>
  </si>
  <si>
    <t>Pol__0071</t>
  </si>
  <si>
    <t>Dílenská dokumentace</t>
  </si>
  <si>
    <t>Pol__0072</t>
  </si>
  <si>
    <t>Dokumentace skutečného provedení</t>
  </si>
  <si>
    <t>Pol__0073</t>
  </si>
  <si>
    <t>Koordinace s ostatními profesemi</t>
  </si>
  <si>
    <t>Pol__0074</t>
  </si>
  <si>
    <t>Nespecifikované montážní práce, zapojení</t>
  </si>
  <si>
    <t>Pol__0075</t>
  </si>
  <si>
    <t>Test 1:1, zaškolení, oživení, nastavení</t>
  </si>
  <si>
    <t>Pol__0076</t>
  </si>
  <si>
    <t>Režiní náklady ostatní</t>
  </si>
  <si>
    <t>CENA CELKEM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</si>
</sst>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5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v2ecDBtH3+c80rUKV5J9N/vMIPrrEqTiDE5XYpl8mZHDT1MZPJtPeSYXWBB4DOkVChb0acYDyzHj9yLCorm4nA==" saltValue="bP6M1+D7sNKTwiRFed74r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4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SUMIF(F55:F80,A16,I55:I80)+SUMIF(F55:F80,"PSU",I55:I80)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SUMIF(F55:F80,A17,I55:I80)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SUMIF(F55:F80,A18,I55:I80)</f>
        <v>0</v>
      </c>
      <c r="J18" s="85"/>
    </row>
    <row r="19" spans="1:10" ht="23.25" customHeight="1" x14ac:dyDescent="0.2">
      <c r="A19" s="197" t="s">
        <v>114</v>
      </c>
      <c r="B19" s="38" t="s">
        <v>27</v>
      </c>
      <c r="C19" s="62"/>
      <c r="D19" s="63"/>
      <c r="E19" s="83"/>
      <c r="F19" s="84"/>
      <c r="G19" s="83"/>
      <c r="H19" s="84"/>
      <c r="I19" s="83">
        <f>SUMIF(F55:F80,A19,I55:I80)</f>
        <v>0</v>
      </c>
      <c r="J19" s="85"/>
    </row>
    <row r="20" spans="1:10" ht="23.25" customHeight="1" x14ac:dyDescent="0.2">
      <c r="A20" s="197" t="s">
        <v>115</v>
      </c>
      <c r="B20" s="38" t="s">
        <v>28</v>
      </c>
      <c r="C20" s="62"/>
      <c r="D20" s="63"/>
      <c r="E20" s="83"/>
      <c r="F20" s="84"/>
      <c r="G20" s="83"/>
      <c r="H20" s="84"/>
      <c r="I20" s="83">
        <f>SUMIF(F55:F80,A20,I55:I80)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45</v>
      </c>
      <c r="C39" s="146"/>
      <c r="D39" s="146"/>
      <c r="E39" s="146"/>
      <c r="F39" s="147">
        <f>'01 D14a Pol'!AE381+'01 D16a Pol'!AE91</f>
        <v>0</v>
      </c>
      <c r="G39" s="148">
        <f>'01 D14a Pol'!AF381+'01 D16a Pol'!AF91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">
      <c r="A41" s="134">
        <v>2</v>
      </c>
      <c r="B41" s="152" t="s">
        <v>47</v>
      </c>
      <c r="C41" s="153" t="s">
        <v>44</v>
      </c>
      <c r="D41" s="153"/>
      <c r="E41" s="153"/>
      <c r="F41" s="154">
        <f>'01 D14a Pol'!AE381+'01 D16a Pol'!AE91</f>
        <v>0</v>
      </c>
      <c r="G41" s="155">
        <f>'01 D14a Pol'!AF381+'01 D16a Pol'!AF91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4">
        <v>3</v>
      </c>
      <c r="B42" s="158" t="s">
        <v>48</v>
      </c>
      <c r="C42" s="146" t="s">
        <v>49</v>
      </c>
      <c r="D42" s="146"/>
      <c r="E42" s="146"/>
      <c r="F42" s="159">
        <f>'01 D14a Pol'!AE381</f>
        <v>0</v>
      </c>
      <c r="G42" s="149">
        <f>'01 D14a Pol'!AF381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34">
        <v>3</v>
      </c>
      <c r="B43" s="158" t="s">
        <v>50</v>
      </c>
      <c r="C43" s="146" t="s">
        <v>51</v>
      </c>
      <c r="D43" s="146"/>
      <c r="E43" s="146"/>
      <c r="F43" s="159">
        <f>'01 D16a Pol'!AE91</f>
        <v>0</v>
      </c>
      <c r="G43" s="149">
        <f>'01 D16a Pol'!AF91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">
      <c r="A44" s="134"/>
      <c r="B44" s="160" t="s">
        <v>52</v>
      </c>
      <c r="C44" s="161"/>
      <c r="D44" s="161"/>
      <c r="E44" s="161"/>
      <c r="F44" s="162">
        <f>SUMIF(A39:A43,"=1",F39:F43)</f>
        <v>0</v>
      </c>
      <c r="G44" s="163">
        <f>SUMIF(A39:A43,"=1",G39:G43)</f>
        <v>0</v>
      </c>
      <c r="H44" s="163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2" spans="1:10" ht="15.75" x14ac:dyDescent="0.25">
      <c r="B52" s="176" t="s">
        <v>61</v>
      </c>
    </row>
    <row r="54" spans="1:10" ht="25.5" customHeight="1" x14ac:dyDescent="0.2">
      <c r="A54" s="178"/>
      <c r="B54" s="181" t="s">
        <v>17</v>
      </c>
      <c r="C54" s="181" t="s">
        <v>5</v>
      </c>
      <c r="D54" s="182"/>
      <c r="E54" s="182"/>
      <c r="F54" s="183" t="s">
        <v>62</v>
      </c>
      <c r="G54" s="183"/>
      <c r="H54" s="183"/>
      <c r="I54" s="183" t="s">
        <v>29</v>
      </c>
      <c r="J54" s="183" t="s">
        <v>0</v>
      </c>
    </row>
    <row r="55" spans="1:10" ht="36.75" customHeight="1" x14ac:dyDescent="0.2">
      <c r="A55" s="179"/>
      <c r="B55" s="184" t="s">
        <v>63</v>
      </c>
      <c r="C55" s="185" t="s">
        <v>64</v>
      </c>
      <c r="D55" s="186"/>
      <c r="E55" s="186"/>
      <c r="F55" s="193" t="s">
        <v>24</v>
      </c>
      <c r="G55" s="194"/>
      <c r="H55" s="194"/>
      <c r="I55" s="194">
        <f>'01 D14a Pol'!G8</f>
        <v>0</v>
      </c>
      <c r="J55" s="190" t="str">
        <f>IF(I81=0,"",I55/I81*100)</f>
        <v/>
      </c>
    </row>
    <row r="56" spans="1:10" ht="36.75" customHeight="1" x14ac:dyDescent="0.2">
      <c r="A56" s="179"/>
      <c r="B56" s="184" t="s">
        <v>65</v>
      </c>
      <c r="C56" s="185" t="s">
        <v>66</v>
      </c>
      <c r="D56" s="186"/>
      <c r="E56" s="186"/>
      <c r="F56" s="193" t="s">
        <v>24</v>
      </c>
      <c r="G56" s="194"/>
      <c r="H56" s="194"/>
      <c r="I56" s="194">
        <f>'01 D14a Pol'!G14</f>
        <v>0</v>
      </c>
      <c r="J56" s="190" t="str">
        <f>IF(I81=0,"",I56/I81*100)</f>
        <v/>
      </c>
    </row>
    <row r="57" spans="1:10" ht="36.75" customHeight="1" x14ac:dyDescent="0.2">
      <c r="A57" s="179"/>
      <c r="B57" s="184" t="s">
        <v>67</v>
      </c>
      <c r="C57" s="185" t="s">
        <v>68</v>
      </c>
      <c r="D57" s="186"/>
      <c r="E57" s="186"/>
      <c r="F57" s="193" t="s">
        <v>24</v>
      </c>
      <c r="G57" s="194"/>
      <c r="H57" s="194"/>
      <c r="I57" s="194">
        <f>'01 D14a Pol'!G27</f>
        <v>0</v>
      </c>
      <c r="J57" s="190" t="str">
        <f>IF(I81=0,"",I57/I81*100)</f>
        <v/>
      </c>
    </row>
    <row r="58" spans="1:10" ht="36.75" customHeight="1" x14ac:dyDescent="0.2">
      <c r="A58" s="179"/>
      <c r="B58" s="184" t="s">
        <v>69</v>
      </c>
      <c r="C58" s="185" t="s">
        <v>70</v>
      </c>
      <c r="D58" s="186"/>
      <c r="E58" s="186"/>
      <c r="F58" s="193" t="s">
        <v>24</v>
      </c>
      <c r="G58" s="194"/>
      <c r="H58" s="194"/>
      <c r="I58" s="194">
        <f>'01 D14a Pol'!G42</f>
        <v>0</v>
      </c>
      <c r="J58" s="190" t="str">
        <f>IF(I81=0,"",I58/I81*100)</f>
        <v/>
      </c>
    </row>
    <row r="59" spans="1:10" ht="36.75" customHeight="1" x14ac:dyDescent="0.2">
      <c r="A59" s="179"/>
      <c r="B59" s="184" t="s">
        <v>71</v>
      </c>
      <c r="C59" s="185" t="s">
        <v>72</v>
      </c>
      <c r="D59" s="186"/>
      <c r="E59" s="186"/>
      <c r="F59" s="193" t="s">
        <v>24</v>
      </c>
      <c r="G59" s="194"/>
      <c r="H59" s="194"/>
      <c r="I59" s="194">
        <f>'01 D14a Pol'!G54</f>
        <v>0</v>
      </c>
      <c r="J59" s="190" t="str">
        <f>IF(I81=0,"",I59/I81*100)</f>
        <v/>
      </c>
    </row>
    <row r="60" spans="1:10" ht="36.75" customHeight="1" x14ac:dyDescent="0.2">
      <c r="A60" s="179"/>
      <c r="B60" s="184" t="s">
        <v>73</v>
      </c>
      <c r="C60" s="185" t="s">
        <v>74</v>
      </c>
      <c r="D60" s="186"/>
      <c r="E60" s="186"/>
      <c r="F60" s="193" t="s">
        <v>24</v>
      </c>
      <c r="G60" s="194"/>
      <c r="H60" s="194"/>
      <c r="I60" s="194">
        <f>'01 D14a Pol'!G58</f>
        <v>0</v>
      </c>
      <c r="J60" s="190" t="str">
        <f>IF(I81=0,"",I60/I81*100)</f>
        <v/>
      </c>
    </row>
    <row r="61" spans="1:10" ht="36.75" customHeight="1" x14ac:dyDescent="0.2">
      <c r="A61" s="179"/>
      <c r="B61" s="184" t="s">
        <v>75</v>
      </c>
      <c r="C61" s="185" t="s">
        <v>76</v>
      </c>
      <c r="D61" s="186"/>
      <c r="E61" s="186"/>
      <c r="F61" s="193" t="s">
        <v>25</v>
      </c>
      <c r="G61" s="194"/>
      <c r="H61" s="194"/>
      <c r="I61" s="194">
        <f>'01 D14a Pol'!G60</f>
        <v>0</v>
      </c>
      <c r="J61" s="190" t="str">
        <f>IF(I81=0,"",I61/I81*100)</f>
        <v/>
      </c>
    </row>
    <row r="62" spans="1:10" ht="36.75" customHeight="1" x14ac:dyDescent="0.2">
      <c r="A62" s="179"/>
      <c r="B62" s="184" t="s">
        <v>77</v>
      </c>
      <c r="C62" s="185" t="s">
        <v>78</v>
      </c>
      <c r="D62" s="186"/>
      <c r="E62" s="186"/>
      <c r="F62" s="193" t="s">
        <v>25</v>
      </c>
      <c r="G62" s="194"/>
      <c r="H62" s="194"/>
      <c r="I62" s="194">
        <f>'01 D14a Pol'!G76</f>
        <v>0</v>
      </c>
      <c r="J62" s="190" t="str">
        <f>IF(I81=0,"",I62/I81*100)</f>
        <v/>
      </c>
    </row>
    <row r="63" spans="1:10" ht="36.75" customHeight="1" x14ac:dyDescent="0.2">
      <c r="A63" s="179"/>
      <c r="B63" s="184" t="s">
        <v>79</v>
      </c>
      <c r="C63" s="185" t="s">
        <v>80</v>
      </c>
      <c r="D63" s="186"/>
      <c r="E63" s="186"/>
      <c r="F63" s="193" t="s">
        <v>25</v>
      </c>
      <c r="G63" s="194"/>
      <c r="H63" s="194"/>
      <c r="I63" s="194">
        <f>'01 D14a Pol'!G111</f>
        <v>0</v>
      </c>
      <c r="J63" s="190" t="str">
        <f>IF(I81=0,"",I63/I81*100)</f>
        <v/>
      </c>
    </row>
    <row r="64" spans="1:10" ht="36.75" customHeight="1" x14ac:dyDescent="0.2">
      <c r="A64" s="179"/>
      <c r="B64" s="184" t="s">
        <v>81</v>
      </c>
      <c r="C64" s="185" t="s">
        <v>82</v>
      </c>
      <c r="D64" s="186"/>
      <c r="E64" s="186"/>
      <c r="F64" s="193" t="s">
        <v>25</v>
      </c>
      <c r="G64" s="194"/>
      <c r="H64" s="194"/>
      <c r="I64" s="194">
        <f>'01 D14a Pol'!G120</f>
        <v>0</v>
      </c>
      <c r="J64" s="190" t="str">
        <f>IF(I81=0,"",I64/I81*100)</f>
        <v/>
      </c>
    </row>
    <row r="65" spans="1:10" ht="36.75" customHeight="1" x14ac:dyDescent="0.2">
      <c r="A65" s="179"/>
      <c r="B65" s="184" t="s">
        <v>83</v>
      </c>
      <c r="C65" s="185" t="s">
        <v>84</v>
      </c>
      <c r="D65" s="186"/>
      <c r="E65" s="186"/>
      <c r="F65" s="193" t="s">
        <v>25</v>
      </c>
      <c r="G65" s="194"/>
      <c r="H65" s="194"/>
      <c r="I65" s="194">
        <f>'01 D14a Pol'!G149</f>
        <v>0</v>
      </c>
      <c r="J65" s="190" t="str">
        <f>IF(I81=0,"",I65/I81*100)</f>
        <v/>
      </c>
    </row>
    <row r="66" spans="1:10" ht="36.75" customHeight="1" x14ac:dyDescent="0.2">
      <c r="A66" s="179"/>
      <c r="B66" s="184" t="s">
        <v>85</v>
      </c>
      <c r="C66" s="185" t="s">
        <v>86</v>
      </c>
      <c r="D66" s="186"/>
      <c r="E66" s="186"/>
      <c r="F66" s="193" t="s">
        <v>25</v>
      </c>
      <c r="G66" s="194"/>
      <c r="H66" s="194"/>
      <c r="I66" s="194">
        <f>'01 D14a Pol'!G164</f>
        <v>0</v>
      </c>
      <c r="J66" s="190" t="str">
        <f>IF(I81=0,"",I66/I81*100)</f>
        <v/>
      </c>
    </row>
    <row r="67" spans="1:10" ht="36.75" customHeight="1" x14ac:dyDescent="0.2">
      <c r="A67" s="179"/>
      <c r="B67" s="184" t="s">
        <v>87</v>
      </c>
      <c r="C67" s="185" t="s">
        <v>88</v>
      </c>
      <c r="D67" s="186"/>
      <c r="E67" s="186"/>
      <c r="F67" s="193" t="s">
        <v>25</v>
      </c>
      <c r="G67" s="194"/>
      <c r="H67" s="194"/>
      <c r="I67" s="194">
        <f>'01 D14a Pol'!G173</f>
        <v>0</v>
      </c>
      <c r="J67" s="190" t="str">
        <f>IF(I81=0,"",I67/I81*100)</f>
        <v/>
      </c>
    </row>
    <row r="68" spans="1:10" ht="36.75" customHeight="1" x14ac:dyDescent="0.2">
      <c r="A68" s="179"/>
      <c r="B68" s="184" t="s">
        <v>89</v>
      </c>
      <c r="C68" s="185" t="s">
        <v>90</v>
      </c>
      <c r="D68" s="186"/>
      <c r="E68" s="186"/>
      <c r="F68" s="193" t="s">
        <v>25</v>
      </c>
      <c r="G68" s="194"/>
      <c r="H68" s="194"/>
      <c r="I68" s="194">
        <f>'01 D14a Pol'!G188</f>
        <v>0</v>
      </c>
      <c r="J68" s="190" t="str">
        <f>IF(I81=0,"",I68/I81*100)</f>
        <v/>
      </c>
    </row>
    <row r="69" spans="1:10" ht="36.75" customHeight="1" x14ac:dyDescent="0.2">
      <c r="A69" s="179"/>
      <c r="B69" s="184" t="s">
        <v>91</v>
      </c>
      <c r="C69" s="185" t="s">
        <v>92</v>
      </c>
      <c r="D69" s="186"/>
      <c r="E69" s="186"/>
      <c r="F69" s="193" t="s">
        <v>25</v>
      </c>
      <c r="G69" s="194"/>
      <c r="H69" s="194"/>
      <c r="I69" s="194">
        <f>'01 D14a Pol'!G212</f>
        <v>0</v>
      </c>
      <c r="J69" s="190" t="str">
        <f>IF(I81=0,"",I69/I81*100)</f>
        <v/>
      </c>
    </row>
    <row r="70" spans="1:10" ht="36.75" customHeight="1" x14ac:dyDescent="0.2">
      <c r="A70" s="179"/>
      <c r="B70" s="184" t="s">
        <v>93</v>
      </c>
      <c r="C70" s="185" t="s">
        <v>94</v>
      </c>
      <c r="D70" s="186"/>
      <c r="E70" s="186"/>
      <c r="F70" s="193" t="s">
        <v>25</v>
      </c>
      <c r="G70" s="194"/>
      <c r="H70" s="194"/>
      <c r="I70" s="194">
        <f>'01 D14a Pol'!G257</f>
        <v>0</v>
      </c>
      <c r="J70" s="190" t="str">
        <f>IF(I81=0,"",I70/I81*100)</f>
        <v/>
      </c>
    </row>
    <row r="71" spans="1:10" ht="36.75" customHeight="1" x14ac:dyDescent="0.2">
      <c r="A71" s="179"/>
      <c r="B71" s="184" t="s">
        <v>95</v>
      </c>
      <c r="C71" s="185" t="s">
        <v>96</v>
      </c>
      <c r="D71" s="186"/>
      <c r="E71" s="186"/>
      <c r="F71" s="193" t="s">
        <v>25</v>
      </c>
      <c r="G71" s="194"/>
      <c r="H71" s="194"/>
      <c r="I71" s="194">
        <f>'01 D14a Pol'!G308</f>
        <v>0</v>
      </c>
      <c r="J71" s="190" t="str">
        <f>IF(I81=0,"",I71/I81*100)</f>
        <v/>
      </c>
    </row>
    <row r="72" spans="1:10" ht="36.75" customHeight="1" x14ac:dyDescent="0.2">
      <c r="A72" s="179"/>
      <c r="B72" s="184" t="s">
        <v>97</v>
      </c>
      <c r="C72" s="185" t="s">
        <v>98</v>
      </c>
      <c r="D72" s="186"/>
      <c r="E72" s="186"/>
      <c r="F72" s="193" t="s">
        <v>25</v>
      </c>
      <c r="G72" s="194"/>
      <c r="H72" s="194"/>
      <c r="I72" s="194">
        <f>'01 D14a Pol'!G319</f>
        <v>0</v>
      </c>
      <c r="J72" s="190" t="str">
        <f>IF(I81=0,"",I72/I81*100)</f>
        <v/>
      </c>
    </row>
    <row r="73" spans="1:10" ht="36.75" customHeight="1" x14ac:dyDescent="0.2">
      <c r="A73" s="179"/>
      <c r="B73" s="184" t="s">
        <v>99</v>
      </c>
      <c r="C73" s="185" t="s">
        <v>100</v>
      </c>
      <c r="D73" s="186"/>
      <c r="E73" s="186"/>
      <c r="F73" s="193" t="s">
        <v>25</v>
      </c>
      <c r="G73" s="194"/>
      <c r="H73" s="194"/>
      <c r="I73" s="194">
        <f>'01 D14a Pol'!G324</f>
        <v>0</v>
      </c>
      <c r="J73" s="190" t="str">
        <f>IF(I81=0,"",I73/I81*100)</f>
        <v/>
      </c>
    </row>
    <row r="74" spans="1:10" ht="36.75" customHeight="1" x14ac:dyDescent="0.2">
      <c r="A74" s="179"/>
      <c r="B74" s="184" t="s">
        <v>101</v>
      </c>
      <c r="C74" s="185" t="s">
        <v>102</v>
      </c>
      <c r="D74" s="186"/>
      <c r="E74" s="186"/>
      <c r="F74" s="193" t="s">
        <v>26</v>
      </c>
      <c r="G74" s="194"/>
      <c r="H74" s="194"/>
      <c r="I74" s="194">
        <f>'01 D16a Pol'!G8</f>
        <v>0</v>
      </c>
      <c r="J74" s="190" t="str">
        <f>IF(I81=0,"",I74/I81*100)</f>
        <v/>
      </c>
    </row>
    <row r="75" spans="1:10" ht="36.75" customHeight="1" x14ac:dyDescent="0.2">
      <c r="A75" s="179"/>
      <c r="B75" s="184" t="s">
        <v>103</v>
      </c>
      <c r="C75" s="185" t="s">
        <v>104</v>
      </c>
      <c r="D75" s="186"/>
      <c r="E75" s="186"/>
      <c r="F75" s="193" t="s">
        <v>26</v>
      </c>
      <c r="G75" s="194"/>
      <c r="H75" s="194"/>
      <c r="I75" s="194">
        <f>'01 D16a Pol'!G35</f>
        <v>0</v>
      </c>
      <c r="J75" s="190" t="str">
        <f>IF(I81=0,"",I75/I81*100)</f>
        <v/>
      </c>
    </row>
    <row r="76" spans="1:10" ht="36.75" customHeight="1" x14ac:dyDescent="0.2">
      <c r="A76" s="179"/>
      <c r="B76" s="184" t="s">
        <v>105</v>
      </c>
      <c r="C76" s="185" t="s">
        <v>106</v>
      </c>
      <c r="D76" s="186"/>
      <c r="E76" s="186"/>
      <c r="F76" s="193" t="s">
        <v>26</v>
      </c>
      <c r="G76" s="194"/>
      <c r="H76" s="194"/>
      <c r="I76" s="194">
        <f>'01 D16a Pol'!G50</f>
        <v>0</v>
      </c>
      <c r="J76" s="190" t="str">
        <f>IF(I81=0,"",I76/I81*100)</f>
        <v/>
      </c>
    </row>
    <row r="77" spans="1:10" ht="36.75" customHeight="1" x14ac:dyDescent="0.2">
      <c r="A77" s="179"/>
      <c r="B77" s="184" t="s">
        <v>107</v>
      </c>
      <c r="C77" s="185" t="s">
        <v>108</v>
      </c>
      <c r="D77" s="186"/>
      <c r="E77" s="186"/>
      <c r="F77" s="193" t="s">
        <v>26</v>
      </c>
      <c r="G77" s="194"/>
      <c r="H77" s="194"/>
      <c r="I77" s="194">
        <f>'01 D16a Pol'!G72</f>
        <v>0</v>
      </c>
      <c r="J77" s="190" t="str">
        <f>IF(I81=0,"",I77/I81*100)</f>
        <v/>
      </c>
    </row>
    <row r="78" spans="1:10" ht="36.75" customHeight="1" x14ac:dyDescent="0.2">
      <c r="A78" s="179"/>
      <c r="B78" s="184" t="s">
        <v>109</v>
      </c>
      <c r="C78" s="185" t="s">
        <v>110</v>
      </c>
      <c r="D78" s="186"/>
      <c r="E78" s="186"/>
      <c r="F78" s="193" t="s">
        <v>26</v>
      </c>
      <c r="G78" s="194"/>
      <c r="H78" s="194"/>
      <c r="I78" s="194">
        <f>'01 D16a Pol'!G68</f>
        <v>0</v>
      </c>
      <c r="J78" s="190" t="str">
        <f>IF(I81=0,"",I78/I81*100)</f>
        <v/>
      </c>
    </row>
    <row r="79" spans="1:10" ht="36.75" customHeight="1" x14ac:dyDescent="0.2">
      <c r="A79" s="179"/>
      <c r="B79" s="184" t="s">
        <v>111</v>
      </c>
      <c r="C79" s="185" t="s">
        <v>112</v>
      </c>
      <c r="D79" s="186"/>
      <c r="E79" s="186"/>
      <c r="F79" s="193" t="s">
        <v>113</v>
      </c>
      <c r="G79" s="194"/>
      <c r="H79" s="194"/>
      <c r="I79" s="194">
        <f>'01 D14a Pol'!G351</f>
        <v>0</v>
      </c>
      <c r="J79" s="190" t="str">
        <f>IF(I81=0,"",I79/I81*100)</f>
        <v/>
      </c>
    </row>
    <row r="80" spans="1:10" ht="36.75" customHeight="1" x14ac:dyDescent="0.2">
      <c r="A80" s="179"/>
      <c r="B80" s="184" t="s">
        <v>114</v>
      </c>
      <c r="C80" s="185" t="s">
        <v>27</v>
      </c>
      <c r="D80" s="186"/>
      <c r="E80" s="186"/>
      <c r="F80" s="193" t="s">
        <v>114</v>
      </c>
      <c r="G80" s="194"/>
      <c r="H80" s="194"/>
      <c r="I80" s="194">
        <f>'01 D14a Pol'!G366</f>
        <v>0</v>
      </c>
      <c r="J80" s="190" t="str">
        <f>IF(I81=0,"",I80/I81*100)</f>
        <v/>
      </c>
    </row>
    <row r="81" spans="1:10" ht="25.5" customHeight="1" x14ac:dyDescent="0.2">
      <c r="A81" s="180"/>
      <c r="B81" s="187" t="s">
        <v>1</v>
      </c>
      <c r="C81" s="188"/>
      <c r="D81" s="189"/>
      <c r="E81" s="189"/>
      <c r="F81" s="195"/>
      <c r="G81" s="196"/>
      <c r="H81" s="196"/>
      <c r="I81" s="196">
        <f>SUM(I55:I80)</f>
        <v>0</v>
      </c>
      <c r="J81" s="191">
        <f>SUM(J55:J80)</f>
        <v>0</v>
      </c>
    </row>
    <row r="82" spans="1:10" x14ac:dyDescent="0.2">
      <c r="F82" s="133"/>
      <c r="G82" s="133"/>
      <c r="H82" s="133"/>
      <c r="I82" s="133"/>
      <c r="J82" s="192"/>
    </row>
    <row r="83" spans="1:10" x14ac:dyDescent="0.2">
      <c r="F83" s="133"/>
      <c r="G83" s="133"/>
      <c r="H83" s="133"/>
      <c r="I83" s="133"/>
      <c r="J83" s="192"/>
    </row>
    <row r="84" spans="1:10" x14ac:dyDescent="0.2">
      <c r="F84" s="133"/>
      <c r="G84" s="133"/>
      <c r="H84" s="133"/>
      <c r="I84" s="133"/>
      <c r="J84" s="192"/>
    </row>
  </sheetData>
  <sheetProtection algorithmName="SHA-512" hashValue="aYu5wFa/nS88xPoaJIClUjCdo2Pcfds7focf5Ta4uGnB5NyF3EErOgmS8pNuP+3bzMTBkoKRwiaHnG4p0MsDeA==" saltValue="tzPRD3fJNy5YGgJ2GUuoh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9:E79"/>
    <mergeCell ref="C80:E80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QFd7uqMj9sWcsadPGPMV1ey0tDiGyNrXOAYtH1+sBk+UM6aEPZZLbFtkcMrdMzLAPS9t2rhc0eq7S6D+Z0CrHw==" saltValue="fsg7gycVleta5D9YgMjw+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84463-9D58-4FE1-806F-2BB887305CE5}">
  <sheetPr>
    <outlinePr summaryBelow="0"/>
  </sheetPr>
  <dimension ref="A1:BH5000"/>
  <sheetViews>
    <sheetView tabSelected="1" workbookViewId="0">
      <pane ySplit="7" topLeftCell="A164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48</v>
      </c>
      <c r="C4" s="205" t="s">
        <v>49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2" t="s">
        <v>143</v>
      </c>
      <c r="B8" s="233" t="s">
        <v>63</v>
      </c>
      <c r="C8" s="262" t="s">
        <v>64</v>
      </c>
      <c r="D8" s="234"/>
      <c r="E8" s="235"/>
      <c r="F8" s="236"/>
      <c r="G8" s="236">
        <f>SUMIF(AG9:AG13,"&lt;&gt;NOR",G9:G13)</f>
        <v>0</v>
      </c>
      <c r="H8" s="236"/>
      <c r="I8" s="236">
        <f>SUM(I9:I13)</f>
        <v>0</v>
      </c>
      <c r="J8" s="236"/>
      <c r="K8" s="236">
        <f>SUM(K9:K13)</f>
        <v>0</v>
      </c>
      <c r="L8" s="236"/>
      <c r="M8" s="236">
        <f>SUM(M9:M13)</f>
        <v>0</v>
      </c>
      <c r="N8" s="235"/>
      <c r="O8" s="235">
        <f>SUM(O9:O13)</f>
        <v>0.47</v>
      </c>
      <c r="P8" s="235"/>
      <c r="Q8" s="235">
        <f>SUM(Q9:Q13)</f>
        <v>0</v>
      </c>
      <c r="R8" s="236"/>
      <c r="S8" s="236"/>
      <c r="T8" s="237"/>
      <c r="U8" s="231"/>
      <c r="V8" s="231">
        <f>SUM(V9:V13)</f>
        <v>2.19</v>
      </c>
      <c r="W8" s="231"/>
      <c r="X8" s="231"/>
      <c r="Y8" s="231"/>
      <c r="AG8" t="s">
        <v>144</v>
      </c>
    </row>
    <row r="9" spans="1:60" ht="22.5" outlineLevel="1" x14ac:dyDescent="0.2">
      <c r="A9" s="242">
        <v>1</v>
      </c>
      <c r="B9" s="243" t="s">
        <v>145</v>
      </c>
      <c r="C9" s="263" t="s">
        <v>146</v>
      </c>
      <c r="D9" s="244" t="s">
        <v>147</v>
      </c>
      <c r="E9" s="245">
        <v>2</v>
      </c>
      <c r="F9" s="246"/>
      <c r="G9" s="247">
        <f>ROUND(E9*F9,2)</f>
        <v>0</v>
      </c>
      <c r="H9" s="246"/>
      <c r="I9" s="247">
        <f>ROUND(E9*H9,2)</f>
        <v>0</v>
      </c>
      <c r="J9" s="246"/>
      <c r="K9" s="247">
        <f>ROUND(E9*J9,2)</f>
        <v>0</v>
      </c>
      <c r="L9" s="247">
        <v>21</v>
      </c>
      <c r="M9" s="247">
        <f>G9*(1+L9/100)</f>
        <v>0</v>
      </c>
      <c r="N9" s="245">
        <v>0.23455999999999999</v>
      </c>
      <c r="O9" s="245">
        <f>ROUND(E9*N9,2)</f>
        <v>0.47</v>
      </c>
      <c r="P9" s="245">
        <v>0</v>
      </c>
      <c r="Q9" s="245">
        <f>ROUND(E9*P9,2)</f>
        <v>0</v>
      </c>
      <c r="R9" s="247" t="s">
        <v>148</v>
      </c>
      <c r="S9" s="247" t="s">
        <v>149</v>
      </c>
      <c r="T9" s="248" t="s">
        <v>149</v>
      </c>
      <c r="U9" s="224">
        <v>0.98640000000000005</v>
      </c>
      <c r="V9" s="224">
        <f>ROUND(E9*U9,2)</f>
        <v>1.97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152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64" t="s">
        <v>153</v>
      </c>
      <c r="D10" s="249"/>
      <c r="E10" s="249"/>
      <c r="F10" s="249"/>
      <c r="G10" s="249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154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2">
        <v>2</v>
      </c>
      <c r="B11" s="243" t="s">
        <v>155</v>
      </c>
      <c r="C11" s="263" t="s">
        <v>156</v>
      </c>
      <c r="D11" s="244" t="s">
        <v>157</v>
      </c>
      <c r="E11" s="245">
        <v>0.41849999999999998</v>
      </c>
      <c r="F11" s="246"/>
      <c r="G11" s="247">
        <f>ROUND(E11*F11,2)</f>
        <v>0</v>
      </c>
      <c r="H11" s="246"/>
      <c r="I11" s="247">
        <f>ROUND(E11*H11,2)</f>
        <v>0</v>
      </c>
      <c r="J11" s="246"/>
      <c r="K11" s="247">
        <f>ROUND(E11*J11,2)</f>
        <v>0</v>
      </c>
      <c r="L11" s="247">
        <v>21</v>
      </c>
      <c r="M11" s="247">
        <f>G11*(1+L11/100)</f>
        <v>0</v>
      </c>
      <c r="N11" s="245">
        <v>1.17E-2</v>
      </c>
      <c r="O11" s="245">
        <f>ROUND(E11*N11,2)</f>
        <v>0</v>
      </c>
      <c r="P11" s="245">
        <v>0</v>
      </c>
      <c r="Q11" s="245">
        <f>ROUND(E11*P11,2)</f>
        <v>0</v>
      </c>
      <c r="R11" s="247"/>
      <c r="S11" s="247" t="s">
        <v>158</v>
      </c>
      <c r="T11" s="248" t="s">
        <v>149</v>
      </c>
      <c r="U11" s="224">
        <v>0.51800000000000002</v>
      </c>
      <c r="V11" s="224">
        <f>ROUND(E11*U11,2)</f>
        <v>0.22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152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65" t="s">
        <v>159</v>
      </c>
      <c r="D12" s="250"/>
      <c r="E12" s="250"/>
      <c r="F12" s="250"/>
      <c r="G12" s="250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0"/>
      <c r="B13" s="221"/>
      <c r="C13" s="266" t="s">
        <v>161</v>
      </c>
      <c r="D13" s="229"/>
      <c r="E13" s="230">
        <v>0.41849999999999998</v>
      </c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162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">
      <c r="A14" s="232" t="s">
        <v>143</v>
      </c>
      <c r="B14" s="233" t="s">
        <v>65</v>
      </c>
      <c r="C14" s="262" t="s">
        <v>66</v>
      </c>
      <c r="D14" s="234"/>
      <c r="E14" s="235"/>
      <c r="F14" s="236"/>
      <c r="G14" s="236">
        <f>SUMIF(AG15:AG26,"&lt;&gt;NOR",G15:G26)</f>
        <v>0</v>
      </c>
      <c r="H14" s="236"/>
      <c r="I14" s="236">
        <f>SUM(I15:I26)</f>
        <v>0</v>
      </c>
      <c r="J14" s="236"/>
      <c r="K14" s="236">
        <f>SUM(K15:K26)</f>
        <v>0</v>
      </c>
      <c r="L14" s="236"/>
      <c r="M14" s="236">
        <f>SUM(M15:M26)</f>
        <v>0</v>
      </c>
      <c r="N14" s="235"/>
      <c r="O14" s="235">
        <f>SUM(O15:O26)</f>
        <v>0.30000000000000004</v>
      </c>
      <c r="P14" s="235"/>
      <c r="Q14" s="235">
        <f>SUM(Q15:Q26)</f>
        <v>4.83</v>
      </c>
      <c r="R14" s="236"/>
      <c r="S14" s="236"/>
      <c r="T14" s="237"/>
      <c r="U14" s="231"/>
      <c r="V14" s="231">
        <f>SUM(V15:V26)</f>
        <v>38.549999999999997</v>
      </c>
      <c r="W14" s="231"/>
      <c r="X14" s="231"/>
      <c r="Y14" s="231"/>
      <c r="AG14" t="s">
        <v>144</v>
      </c>
    </row>
    <row r="15" spans="1:60" outlineLevel="1" x14ac:dyDescent="0.2">
      <c r="A15" s="242">
        <v>3</v>
      </c>
      <c r="B15" s="243" t="s">
        <v>163</v>
      </c>
      <c r="C15" s="263" t="s">
        <v>164</v>
      </c>
      <c r="D15" s="244" t="s">
        <v>157</v>
      </c>
      <c r="E15" s="245">
        <v>1.6</v>
      </c>
      <c r="F15" s="246"/>
      <c r="G15" s="247">
        <f>ROUND(E15*F15,2)</f>
        <v>0</v>
      </c>
      <c r="H15" s="246"/>
      <c r="I15" s="247">
        <f>ROUND(E15*H15,2)</f>
        <v>0</v>
      </c>
      <c r="J15" s="246"/>
      <c r="K15" s="247">
        <f>ROUND(E15*J15,2)</f>
        <v>0</v>
      </c>
      <c r="L15" s="247">
        <v>21</v>
      </c>
      <c r="M15" s="247">
        <f>G15*(1+L15/100)</f>
        <v>0</v>
      </c>
      <c r="N15" s="245">
        <v>1.78E-2</v>
      </c>
      <c r="O15" s="245">
        <f>ROUND(E15*N15,2)</f>
        <v>0.03</v>
      </c>
      <c r="P15" s="245">
        <v>0</v>
      </c>
      <c r="Q15" s="245">
        <f>ROUND(E15*P15,2)</f>
        <v>0</v>
      </c>
      <c r="R15" s="247" t="s">
        <v>165</v>
      </c>
      <c r="S15" s="247" t="s">
        <v>149</v>
      </c>
      <c r="T15" s="248" t="s">
        <v>149</v>
      </c>
      <c r="U15" s="224">
        <v>0.36</v>
      </c>
      <c r="V15" s="224">
        <f>ROUND(E15*U15,2)</f>
        <v>0.57999999999999996</v>
      </c>
      <c r="W15" s="224"/>
      <c r="X15" s="224" t="s">
        <v>150</v>
      </c>
      <c r="Y15" s="224" t="s">
        <v>151</v>
      </c>
      <c r="Z15" s="213"/>
      <c r="AA15" s="213"/>
      <c r="AB15" s="213"/>
      <c r="AC15" s="213"/>
      <c r="AD15" s="213"/>
      <c r="AE15" s="213"/>
      <c r="AF15" s="213"/>
      <c r="AG15" s="213" t="s">
        <v>152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64" t="s">
        <v>166</v>
      </c>
      <c r="D16" s="249"/>
      <c r="E16" s="249"/>
      <c r="F16" s="249"/>
      <c r="G16" s="24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154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66" t="s">
        <v>167</v>
      </c>
      <c r="D17" s="229"/>
      <c r="E17" s="230">
        <v>1.6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162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 x14ac:dyDescent="0.2">
      <c r="A18" s="242">
        <v>4</v>
      </c>
      <c r="B18" s="243" t="s">
        <v>168</v>
      </c>
      <c r="C18" s="263" t="s">
        <v>169</v>
      </c>
      <c r="D18" s="244" t="s">
        <v>157</v>
      </c>
      <c r="E18" s="245">
        <v>8.5</v>
      </c>
      <c r="F18" s="246"/>
      <c r="G18" s="247">
        <f>ROUND(E18*F18,2)</f>
        <v>0</v>
      </c>
      <c r="H18" s="246"/>
      <c r="I18" s="247">
        <f>ROUND(E18*H18,2)</f>
        <v>0</v>
      </c>
      <c r="J18" s="246"/>
      <c r="K18" s="247">
        <f>ROUND(E18*J18,2)</f>
        <v>0</v>
      </c>
      <c r="L18" s="247">
        <v>21</v>
      </c>
      <c r="M18" s="247">
        <f>G18*(1+L18/100)</f>
        <v>0</v>
      </c>
      <c r="N18" s="245">
        <v>3.1710000000000002E-2</v>
      </c>
      <c r="O18" s="245">
        <f>ROUND(E18*N18,2)</f>
        <v>0.27</v>
      </c>
      <c r="P18" s="245">
        <v>0</v>
      </c>
      <c r="Q18" s="245">
        <f>ROUND(E18*P18,2)</f>
        <v>0</v>
      </c>
      <c r="R18" s="247" t="s">
        <v>148</v>
      </c>
      <c r="S18" s="247" t="s">
        <v>149</v>
      </c>
      <c r="T18" s="248" t="s">
        <v>149</v>
      </c>
      <c r="U18" s="224">
        <v>0.44</v>
      </c>
      <c r="V18" s="224">
        <f>ROUND(E18*U18,2)</f>
        <v>3.74</v>
      </c>
      <c r="W18" s="224"/>
      <c r="X18" s="224" t="s">
        <v>150</v>
      </c>
      <c r="Y18" s="224" t="s">
        <v>151</v>
      </c>
      <c r="Z18" s="213"/>
      <c r="AA18" s="213"/>
      <c r="AB18" s="213"/>
      <c r="AC18" s="213"/>
      <c r="AD18" s="213"/>
      <c r="AE18" s="213"/>
      <c r="AF18" s="213"/>
      <c r="AG18" s="213" t="s">
        <v>152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66" t="s">
        <v>170</v>
      </c>
      <c r="D19" s="229"/>
      <c r="E19" s="230">
        <v>3.75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162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">
      <c r="A20" s="220"/>
      <c r="B20" s="221"/>
      <c r="C20" s="266" t="s">
        <v>170</v>
      </c>
      <c r="D20" s="229"/>
      <c r="E20" s="230">
        <v>3.75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162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">
      <c r="A21" s="220"/>
      <c r="B21" s="221"/>
      <c r="C21" s="266" t="s">
        <v>171</v>
      </c>
      <c r="D21" s="229"/>
      <c r="E21" s="230">
        <v>1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162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2">
        <v>5</v>
      </c>
      <c r="B22" s="243" t="s">
        <v>172</v>
      </c>
      <c r="C22" s="263" t="s">
        <v>173</v>
      </c>
      <c r="D22" s="244" t="s">
        <v>174</v>
      </c>
      <c r="E22" s="245">
        <v>1.875</v>
      </c>
      <c r="F22" s="246"/>
      <c r="G22" s="247">
        <f>ROUND(E22*F22,2)</f>
        <v>0</v>
      </c>
      <c r="H22" s="246"/>
      <c r="I22" s="247">
        <f>ROUND(E22*H22,2)</f>
        <v>0</v>
      </c>
      <c r="J22" s="246"/>
      <c r="K22" s="247">
        <f>ROUND(E22*J22,2)</f>
        <v>0</v>
      </c>
      <c r="L22" s="247">
        <v>21</v>
      </c>
      <c r="M22" s="247">
        <f>G22*(1+L22/100)</f>
        <v>0</v>
      </c>
      <c r="N22" s="245">
        <v>0</v>
      </c>
      <c r="O22" s="245">
        <f>ROUND(E22*N22,2)</f>
        <v>0</v>
      </c>
      <c r="P22" s="245">
        <v>2.4</v>
      </c>
      <c r="Q22" s="245">
        <f>ROUND(E22*P22,2)</f>
        <v>4.5</v>
      </c>
      <c r="R22" s="247" t="s">
        <v>175</v>
      </c>
      <c r="S22" s="247" t="s">
        <v>149</v>
      </c>
      <c r="T22" s="248" t="s">
        <v>149</v>
      </c>
      <c r="U22" s="224">
        <v>13.301</v>
      </c>
      <c r="V22" s="224">
        <f>ROUND(E22*U22,2)</f>
        <v>24.94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152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0"/>
      <c r="B23" s="221"/>
      <c r="C23" s="264" t="s">
        <v>176</v>
      </c>
      <c r="D23" s="249"/>
      <c r="E23" s="249"/>
      <c r="F23" s="249"/>
      <c r="G23" s="24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154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66" t="s">
        <v>177</v>
      </c>
      <c r="D24" s="229"/>
      <c r="E24" s="230">
        <v>1.875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162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2">
        <v>6</v>
      </c>
      <c r="B25" s="243" t="s">
        <v>178</v>
      </c>
      <c r="C25" s="263" t="s">
        <v>179</v>
      </c>
      <c r="D25" s="244" t="s">
        <v>180</v>
      </c>
      <c r="E25" s="245">
        <v>10</v>
      </c>
      <c r="F25" s="246"/>
      <c r="G25" s="247">
        <f>ROUND(E25*F25,2)</f>
        <v>0</v>
      </c>
      <c r="H25" s="246"/>
      <c r="I25" s="247">
        <f>ROUND(E25*H25,2)</f>
        <v>0</v>
      </c>
      <c r="J25" s="246"/>
      <c r="K25" s="247">
        <f>ROUND(E25*J25,2)</f>
        <v>0</v>
      </c>
      <c r="L25" s="247">
        <v>21</v>
      </c>
      <c r="M25" s="247">
        <f>G25*(1+L25/100)</f>
        <v>0</v>
      </c>
      <c r="N25" s="245">
        <v>0</v>
      </c>
      <c r="O25" s="245">
        <f>ROUND(E25*N25,2)</f>
        <v>0</v>
      </c>
      <c r="P25" s="245">
        <v>3.3000000000000002E-2</v>
      </c>
      <c r="Q25" s="245">
        <f>ROUND(E25*P25,2)</f>
        <v>0.33</v>
      </c>
      <c r="R25" s="247" t="s">
        <v>175</v>
      </c>
      <c r="S25" s="247" t="s">
        <v>149</v>
      </c>
      <c r="T25" s="248" t="s">
        <v>149</v>
      </c>
      <c r="U25" s="224">
        <v>0.92900000000000005</v>
      </c>
      <c r="V25" s="224">
        <f>ROUND(E25*U25,2)</f>
        <v>9.2899999999999991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152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64" t="s">
        <v>181</v>
      </c>
      <c r="D26" s="249"/>
      <c r="E26" s="249"/>
      <c r="F26" s="249"/>
      <c r="G26" s="249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154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32" t="s">
        <v>143</v>
      </c>
      <c r="B27" s="233" t="s">
        <v>67</v>
      </c>
      <c r="C27" s="262" t="s">
        <v>68</v>
      </c>
      <c r="D27" s="234"/>
      <c r="E27" s="235"/>
      <c r="F27" s="236"/>
      <c r="G27" s="236">
        <f>SUMIF(AG28:AG41,"&lt;&gt;NOR",G28:G41)</f>
        <v>0</v>
      </c>
      <c r="H27" s="236"/>
      <c r="I27" s="236">
        <f>SUM(I28:I41)</f>
        <v>0</v>
      </c>
      <c r="J27" s="236"/>
      <c r="K27" s="236">
        <f>SUM(K28:K41)</f>
        <v>0</v>
      </c>
      <c r="L27" s="236"/>
      <c r="M27" s="236">
        <f>SUM(M28:M41)</f>
        <v>0</v>
      </c>
      <c r="N27" s="235"/>
      <c r="O27" s="235">
        <f>SUM(O28:O41)</f>
        <v>0.08</v>
      </c>
      <c r="P27" s="235"/>
      <c r="Q27" s="235">
        <f>SUM(Q28:Q41)</f>
        <v>20.409999999999997</v>
      </c>
      <c r="R27" s="236"/>
      <c r="S27" s="236"/>
      <c r="T27" s="237"/>
      <c r="U27" s="231"/>
      <c r="V27" s="231">
        <f>SUM(V28:V41)</f>
        <v>300.19999999999993</v>
      </c>
      <c r="W27" s="231"/>
      <c r="X27" s="231"/>
      <c r="Y27" s="231"/>
      <c r="AG27" t="s">
        <v>144</v>
      </c>
    </row>
    <row r="28" spans="1:60" outlineLevel="1" x14ac:dyDescent="0.2">
      <c r="A28" s="251">
        <v>7</v>
      </c>
      <c r="B28" s="252" t="s">
        <v>182</v>
      </c>
      <c r="C28" s="267" t="s">
        <v>183</v>
      </c>
      <c r="D28" s="253" t="s">
        <v>157</v>
      </c>
      <c r="E28" s="254">
        <v>48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4">
        <v>0</v>
      </c>
      <c r="O28" s="254">
        <f>ROUND(E28*N28,2)</f>
        <v>0</v>
      </c>
      <c r="P28" s="254">
        <v>2.0999999999999999E-3</v>
      </c>
      <c r="Q28" s="254">
        <f>ROUND(E28*P28,2)</f>
        <v>0.1</v>
      </c>
      <c r="R28" s="256" t="s">
        <v>184</v>
      </c>
      <c r="S28" s="256" t="s">
        <v>149</v>
      </c>
      <c r="T28" s="257" t="s">
        <v>149</v>
      </c>
      <c r="U28" s="224">
        <v>0.2</v>
      </c>
      <c r="V28" s="224">
        <f>ROUND(E28*U28,2)</f>
        <v>9.6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152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51">
        <v>8</v>
      </c>
      <c r="B29" s="252" t="s">
        <v>185</v>
      </c>
      <c r="C29" s="267" t="s">
        <v>186</v>
      </c>
      <c r="D29" s="253" t="s">
        <v>180</v>
      </c>
      <c r="E29" s="254">
        <v>16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4">
        <v>2.5000000000000001E-4</v>
      </c>
      <c r="O29" s="254">
        <f>ROUND(E29*N29,2)</f>
        <v>0</v>
      </c>
      <c r="P29" s="254">
        <v>5.5300000000000002E-3</v>
      </c>
      <c r="Q29" s="254">
        <f>ROUND(E29*P29,2)</f>
        <v>0.09</v>
      </c>
      <c r="R29" s="256" t="s">
        <v>187</v>
      </c>
      <c r="S29" s="256" t="s">
        <v>149</v>
      </c>
      <c r="T29" s="257" t="s">
        <v>188</v>
      </c>
      <c r="U29" s="224">
        <v>4.8000000000000001E-2</v>
      </c>
      <c r="V29" s="224">
        <f>ROUND(E29*U29,2)</f>
        <v>0.77</v>
      </c>
      <c r="W29" s="224"/>
      <c r="X29" s="224" t="s">
        <v>150</v>
      </c>
      <c r="Y29" s="224" t="s">
        <v>189</v>
      </c>
      <c r="Z29" s="213"/>
      <c r="AA29" s="213"/>
      <c r="AB29" s="213"/>
      <c r="AC29" s="213"/>
      <c r="AD29" s="213"/>
      <c r="AE29" s="213"/>
      <c r="AF29" s="213"/>
      <c r="AG29" s="213" t="s">
        <v>152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51">
        <v>9</v>
      </c>
      <c r="B30" s="252" t="s">
        <v>190</v>
      </c>
      <c r="C30" s="267" t="s">
        <v>191</v>
      </c>
      <c r="D30" s="253" t="s">
        <v>180</v>
      </c>
      <c r="E30" s="254">
        <v>12</v>
      </c>
      <c r="F30" s="255"/>
      <c r="G30" s="256">
        <f>ROUND(E30*F30,2)</f>
        <v>0</v>
      </c>
      <c r="H30" s="255"/>
      <c r="I30" s="256">
        <f>ROUND(E30*H30,2)</f>
        <v>0</v>
      </c>
      <c r="J30" s="255"/>
      <c r="K30" s="256">
        <f>ROUND(E30*J30,2)</f>
        <v>0</v>
      </c>
      <c r="L30" s="256">
        <v>21</v>
      </c>
      <c r="M30" s="256">
        <f>G30*(1+L30/100)</f>
        <v>0</v>
      </c>
      <c r="N30" s="254">
        <v>7.5000000000000002E-4</v>
      </c>
      <c r="O30" s="254">
        <f>ROUND(E30*N30,2)</f>
        <v>0.01</v>
      </c>
      <c r="P30" s="254">
        <v>3.5340000000000003E-2</v>
      </c>
      <c r="Q30" s="254">
        <f>ROUND(E30*P30,2)</f>
        <v>0.42</v>
      </c>
      <c r="R30" s="256" t="s">
        <v>187</v>
      </c>
      <c r="S30" s="256" t="s">
        <v>149</v>
      </c>
      <c r="T30" s="257" t="s">
        <v>188</v>
      </c>
      <c r="U30" s="224">
        <v>8.2000000000000003E-2</v>
      </c>
      <c r="V30" s="224">
        <f>ROUND(E30*U30,2)</f>
        <v>0.98</v>
      </c>
      <c r="W30" s="224"/>
      <c r="X30" s="224" t="s">
        <v>150</v>
      </c>
      <c r="Y30" s="224" t="s">
        <v>189</v>
      </c>
      <c r="Z30" s="213"/>
      <c r="AA30" s="213"/>
      <c r="AB30" s="213"/>
      <c r="AC30" s="213"/>
      <c r="AD30" s="213"/>
      <c r="AE30" s="213"/>
      <c r="AF30" s="213"/>
      <c r="AG30" s="213" t="s">
        <v>152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51">
        <v>10</v>
      </c>
      <c r="B31" s="252" t="s">
        <v>192</v>
      </c>
      <c r="C31" s="267" t="s">
        <v>193</v>
      </c>
      <c r="D31" s="253" t="s">
        <v>147</v>
      </c>
      <c r="E31" s="254">
        <v>2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4">
        <v>7.2300000000000003E-3</v>
      </c>
      <c r="O31" s="254">
        <f>ROUND(E31*N31,2)</f>
        <v>0.01</v>
      </c>
      <c r="P31" s="254">
        <v>7.9420000000000002</v>
      </c>
      <c r="Q31" s="254">
        <f>ROUND(E31*P31,2)</f>
        <v>15.88</v>
      </c>
      <c r="R31" s="256" t="s">
        <v>194</v>
      </c>
      <c r="S31" s="256" t="s">
        <v>149</v>
      </c>
      <c r="T31" s="257" t="s">
        <v>188</v>
      </c>
      <c r="U31" s="224">
        <v>55.529000000000003</v>
      </c>
      <c r="V31" s="224">
        <f>ROUND(E31*U31,2)</f>
        <v>111.06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152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51">
        <v>11</v>
      </c>
      <c r="B32" s="252" t="s">
        <v>195</v>
      </c>
      <c r="C32" s="267" t="s">
        <v>196</v>
      </c>
      <c r="D32" s="253" t="s">
        <v>147</v>
      </c>
      <c r="E32" s="254">
        <v>2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4">
        <v>2.9180000000000001E-2</v>
      </c>
      <c r="O32" s="254">
        <f>ROUND(E32*N32,2)</f>
        <v>0.06</v>
      </c>
      <c r="P32" s="254">
        <v>0</v>
      </c>
      <c r="Q32" s="254">
        <f>ROUND(E32*P32,2)</f>
        <v>0</v>
      </c>
      <c r="R32" s="256" t="s">
        <v>194</v>
      </c>
      <c r="S32" s="256" t="s">
        <v>149</v>
      </c>
      <c r="T32" s="257" t="s">
        <v>188</v>
      </c>
      <c r="U32" s="224">
        <v>63.356999999999999</v>
      </c>
      <c r="V32" s="224">
        <f>ROUND(E32*U32,2)</f>
        <v>126.71</v>
      </c>
      <c r="W32" s="224"/>
      <c r="X32" s="224" t="s">
        <v>150</v>
      </c>
      <c r="Y32" s="224" t="s">
        <v>197</v>
      </c>
      <c r="Z32" s="213"/>
      <c r="AA32" s="213"/>
      <c r="AB32" s="213"/>
      <c r="AC32" s="213"/>
      <c r="AD32" s="213"/>
      <c r="AE32" s="213"/>
      <c r="AF32" s="213"/>
      <c r="AG32" s="213" t="s">
        <v>152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51">
        <v>12</v>
      </c>
      <c r="B33" s="252" t="s">
        <v>198</v>
      </c>
      <c r="C33" s="267" t="s">
        <v>199</v>
      </c>
      <c r="D33" s="253" t="s">
        <v>180</v>
      </c>
      <c r="E33" s="254">
        <v>4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4">
        <v>0</v>
      </c>
      <c r="O33" s="254">
        <f>ROUND(E33*N33,2)</f>
        <v>0</v>
      </c>
      <c r="P33" s="254">
        <v>0.20748</v>
      </c>
      <c r="Q33" s="254">
        <f>ROUND(E33*P33,2)</f>
        <v>0.83</v>
      </c>
      <c r="R33" s="256" t="s">
        <v>194</v>
      </c>
      <c r="S33" s="256" t="s">
        <v>149</v>
      </c>
      <c r="T33" s="257" t="s">
        <v>149</v>
      </c>
      <c r="U33" s="224">
        <v>0.56999999999999995</v>
      </c>
      <c r="V33" s="224">
        <f>ROUND(E33*U33,2)</f>
        <v>2.2799999999999998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152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51">
        <v>13</v>
      </c>
      <c r="B34" s="252" t="s">
        <v>200</v>
      </c>
      <c r="C34" s="267" t="s">
        <v>201</v>
      </c>
      <c r="D34" s="253" t="s">
        <v>147</v>
      </c>
      <c r="E34" s="254">
        <v>2</v>
      </c>
      <c r="F34" s="255"/>
      <c r="G34" s="256">
        <f>ROUND(E34*F34,2)</f>
        <v>0</v>
      </c>
      <c r="H34" s="255"/>
      <c r="I34" s="256">
        <f>ROUND(E34*H34,2)</f>
        <v>0</v>
      </c>
      <c r="J34" s="255"/>
      <c r="K34" s="256">
        <f>ROUND(E34*J34,2)</f>
        <v>0</v>
      </c>
      <c r="L34" s="256">
        <v>21</v>
      </c>
      <c r="M34" s="256">
        <f>G34*(1+L34/100)</f>
        <v>0</v>
      </c>
      <c r="N34" s="254">
        <v>6.9999999999999994E-5</v>
      </c>
      <c r="O34" s="254">
        <f>ROUND(E34*N34,2)</f>
        <v>0</v>
      </c>
      <c r="P34" s="254">
        <v>2.1999999999999999E-2</v>
      </c>
      <c r="Q34" s="254">
        <f>ROUND(E34*P34,2)</f>
        <v>0.04</v>
      </c>
      <c r="R34" s="256" t="s">
        <v>194</v>
      </c>
      <c r="S34" s="256" t="s">
        <v>149</v>
      </c>
      <c r="T34" s="257" t="s">
        <v>149</v>
      </c>
      <c r="U34" s="224">
        <v>0.5</v>
      </c>
      <c r="V34" s="224">
        <f>ROUND(E34*U34,2)</f>
        <v>1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152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51">
        <v>14</v>
      </c>
      <c r="B35" s="252" t="s">
        <v>202</v>
      </c>
      <c r="C35" s="267" t="s">
        <v>203</v>
      </c>
      <c r="D35" s="253" t="s">
        <v>147</v>
      </c>
      <c r="E35" s="254">
        <v>4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4">
        <v>6.9999999999999994E-5</v>
      </c>
      <c r="O35" s="254">
        <f>ROUND(E35*N35,2)</f>
        <v>0</v>
      </c>
      <c r="P35" s="254">
        <v>2.4E-2</v>
      </c>
      <c r="Q35" s="254">
        <f>ROUND(E35*P35,2)</f>
        <v>0.1</v>
      </c>
      <c r="R35" s="256" t="s">
        <v>194</v>
      </c>
      <c r="S35" s="256" t="s">
        <v>149</v>
      </c>
      <c r="T35" s="257" t="s">
        <v>149</v>
      </c>
      <c r="U35" s="224">
        <v>0.54</v>
      </c>
      <c r="V35" s="224">
        <f>ROUND(E35*U35,2)</f>
        <v>2.16</v>
      </c>
      <c r="W35" s="224"/>
      <c r="X35" s="224" t="s">
        <v>150</v>
      </c>
      <c r="Y35" s="224" t="s">
        <v>151</v>
      </c>
      <c r="Z35" s="213"/>
      <c r="AA35" s="213"/>
      <c r="AB35" s="213"/>
      <c r="AC35" s="213"/>
      <c r="AD35" s="213"/>
      <c r="AE35" s="213"/>
      <c r="AF35" s="213"/>
      <c r="AG35" s="213" t="s">
        <v>152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51">
        <v>15</v>
      </c>
      <c r="B36" s="252" t="s">
        <v>204</v>
      </c>
      <c r="C36" s="267" t="s">
        <v>205</v>
      </c>
      <c r="D36" s="253" t="s">
        <v>180</v>
      </c>
      <c r="E36" s="254">
        <v>18</v>
      </c>
      <c r="F36" s="255"/>
      <c r="G36" s="256">
        <f>ROUND(E36*F36,2)</f>
        <v>0</v>
      </c>
      <c r="H36" s="255"/>
      <c r="I36" s="256">
        <f>ROUND(E36*H36,2)</f>
        <v>0</v>
      </c>
      <c r="J36" s="255"/>
      <c r="K36" s="256">
        <f>ROUND(E36*J36,2)</f>
        <v>0</v>
      </c>
      <c r="L36" s="256">
        <v>21</v>
      </c>
      <c r="M36" s="256">
        <f>G36*(1+L36/100)</f>
        <v>0</v>
      </c>
      <c r="N36" s="254">
        <v>6.0000000000000002E-5</v>
      </c>
      <c r="O36" s="254">
        <f>ROUND(E36*N36,2)</f>
        <v>0</v>
      </c>
      <c r="P36" s="254">
        <v>8.4100000000000008E-3</v>
      </c>
      <c r="Q36" s="254">
        <f>ROUND(E36*P36,2)</f>
        <v>0.15</v>
      </c>
      <c r="R36" s="256" t="s">
        <v>194</v>
      </c>
      <c r="S36" s="256" t="s">
        <v>149</v>
      </c>
      <c r="T36" s="257" t="s">
        <v>188</v>
      </c>
      <c r="U36" s="224">
        <v>0.187</v>
      </c>
      <c r="V36" s="224">
        <f>ROUND(E36*U36,2)</f>
        <v>3.37</v>
      </c>
      <c r="W36" s="224"/>
      <c r="X36" s="224" t="s">
        <v>150</v>
      </c>
      <c r="Y36" s="224" t="s">
        <v>151</v>
      </c>
      <c r="Z36" s="213"/>
      <c r="AA36" s="213"/>
      <c r="AB36" s="213"/>
      <c r="AC36" s="213"/>
      <c r="AD36" s="213"/>
      <c r="AE36" s="213"/>
      <c r="AF36" s="213"/>
      <c r="AG36" s="213" t="s">
        <v>152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51">
        <v>16</v>
      </c>
      <c r="B37" s="252" t="s">
        <v>206</v>
      </c>
      <c r="C37" s="267" t="s">
        <v>207</v>
      </c>
      <c r="D37" s="253" t="s">
        <v>180</v>
      </c>
      <c r="E37" s="254">
        <v>32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4">
        <v>1E-4</v>
      </c>
      <c r="O37" s="254">
        <f>ROUND(E37*N37,2)</f>
        <v>0</v>
      </c>
      <c r="P37" s="254">
        <v>1.384E-2</v>
      </c>
      <c r="Q37" s="254">
        <f>ROUND(E37*P37,2)</f>
        <v>0.44</v>
      </c>
      <c r="R37" s="256" t="s">
        <v>194</v>
      </c>
      <c r="S37" s="256" t="s">
        <v>149</v>
      </c>
      <c r="T37" s="257" t="s">
        <v>149</v>
      </c>
      <c r="U37" s="224">
        <v>0.19800000000000001</v>
      </c>
      <c r="V37" s="224">
        <f>ROUND(E37*U37,2)</f>
        <v>6.34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152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51">
        <v>17</v>
      </c>
      <c r="B38" s="252" t="s">
        <v>208</v>
      </c>
      <c r="C38" s="267" t="s">
        <v>209</v>
      </c>
      <c r="D38" s="253" t="s">
        <v>180</v>
      </c>
      <c r="E38" s="254">
        <v>38</v>
      </c>
      <c r="F38" s="255"/>
      <c r="G38" s="256">
        <f>ROUND(E38*F38,2)</f>
        <v>0</v>
      </c>
      <c r="H38" s="255"/>
      <c r="I38" s="256">
        <f>ROUND(E38*H38,2)</f>
        <v>0</v>
      </c>
      <c r="J38" s="255"/>
      <c r="K38" s="256">
        <f>ROUND(E38*J38,2)</f>
        <v>0</v>
      </c>
      <c r="L38" s="256">
        <v>21</v>
      </c>
      <c r="M38" s="256">
        <f>G38*(1+L38/100)</f>
        <v>0</v>
      </c>
      <c r="N38" s="254">
        <v>1.2999999999999999E-4</v>
      </c>
      <c r="O38" s="254">
        <f>ROUND(E38*N38,2)</f>
        <v>0</v>
      </c>
      <c r="P38" s="254">
        <v>2.359E-2</v>
      </c>
      <c r="Q38" s="254">
        <f>ROUND(E38*P38,2)</f>
        <v>0.9</v>
      </c>
      <c r="R38" s="256" t="s">
        <v>194</v>
      </c>
      <c r="S38" s="256" t="s">
        <v>149</v>
      </c>
      <c r="T38" s="257" t="s">
        <v>149</v>
      </c>
      <c r="U38" s="224">
        <v>0.20799999999999999</v>
      </c>
      <c r="V38" s="224">
        <f>ROUND(E38*U38,2)</f>
        <v>7.9</v>
      </c>
      <c r="W38" s="224"/>
      <c r="X38" s="224" t="s">
        <v>150</v>
      </c>
      <c r="Y38" s="224" t="s">
        <v>151</v>
      </c>
      <c r="Z38" s="213"/>
      <c r="AA38" s="213"/>
      <c r="AB38" s="213"/>
      <c r="AC38" s="213"/>
      <c r="AD38" s="213"/>
      <c r="AE38" s="213"/>
      <c r="AF38" s="213"/>
      <c r="AG38" s="213" t="s">
        <v>152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51">
        <v>18</v>
      </c>
      <c r="B39" s="252" t="s">
        <v>210</v>
      </c>
      <c r="C39" s="267" t="s">
        <v>211</v>
      </c>
      <c r="D39" s="253" t="s">
        <v>147</v>
      </c>
      <c r="E39" s="254">
        <v>36</v>
      </c>
      <c r="F39" s="255"/>
      <c r="G39" s="256">
        <f>ROUND(E39*F39,2)</f>
        <v>0</v>
      </c>
      <c r="H39" s="255"/>
      <c r="I39" s="256">
        <f>ROUND(E39*H39,2)</f>
        <v>0</v>
      </c>
      <c r="J39" s="255"/>
      <c r="K39" s="256">
        <f>ROUND(E39*J39,2)</f>
        <v>0</v>
      </c>
      <c r="L39" s="256">
        <v>21</v>
      </c>
      <c r="M39" s="256">
        <f>G39*(1+L39/100)</f>
        <v>0</v>
      </c>
      <c r="N39" s="254">
        <v>2.0000000000000002E-5</v>
      </c>
      <c r="O39" s="254">
        <f>ROUND(E39*N39,2)</f>
        <v>0</v>
      </c>
      <c r="P39" s="254">
        <v>3.9E-2</v>
      </c>
      <c r="Q39" s="254">
        <f>ROUND(E39*P39,2)</f>
        <v>1.4</v>
      </c>
      <c r="R39" s="256" t="s">
        <v>194</v>
      </c>
      <c r="S39" s="256" t="s">
        <v>149</v>
      </c>
      <c r="T39" s="257" t="s">
        <v>149</v>
      </c>
      <c r="U39" s="224">
        <v>0.70699999999999996</v>
      </c>
      <c r="V39" s="224">
        <f>ROUND(E39*U39,2)</f>
        <v>25.45</v>
      </c>
      <c r="W39" s="224"/>
      <c r="X39" s="224" t="s">
        <v>150</v>
      </c>
      <c r="Y39" s="224" t="s">
        <v>189</v>
      </c>
      <c r="Z39" s="213"/>
      <c r="AA39" s="213"/>
      <c r="AB39" s="213"/>
      <c r="AC39" s="213"/>
      <c r="AD39" s="213"/>
      <c r="AE39" s="213"/>
      <c r="AF39" s="213"/>
      <c r="AG39" s="213" t="s">
        <v>152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51">
        <v>19</v>
      </c>
      <c r="B40" s="252" t="s">
        <v>212</v>
      </c>
      <c r="C40" s="267" t="s">
        <v>213</v>
      </c>
      <c r="D40" s="253" t="s">
        <v>147</v>
      </c>
      <c r="E40" s="254">
        <v>5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4">
        <v>2.1000000000000001E-4</v>
      </c>
      <c r="O40" s="254">
        <f>ROUND(E40*N40,2)</f>
        <v>0</v>
      </c>
      <c r="P40" s="254">
        <v>3.5000000000000001E-3</v>
      </c>
      <c r="Q40" s="254">
        <f>ROUND(E40*P40,2)</f>
        <v>0.02</v>
      </c>
      <c r="R40" s="256" t="s">
        <v>194</v>
      </c>
      <c r="S40" s="256" t="s">
        <v>149</v>
      </c>
      <c r="T40" s="257" t="s">
        <v>149</v>
      </c>
      <c r="U40" s="224">
        <v>0.374</v>
      </c>
      <c r="V40" s="224">
        <f>ROUND(E40*U40,2)</f>
        <v>1.87</v>
      </c>
      <c r="W40" s="224"/>
      <c r="X40" s="224" t="s">
        <v>150</v>
      </c>
      <c r="Y40" s="224" t="s">
        <v>197</v>
      </c>
      <c r="Z40" s="213"/>
      <c r="AA40" s="213"/>
      <c r="AB40" s="213"/>
      <c r="AC40" s="213"/>
      <c r="AD40" s="213"/>
      <c r="AE40" s="213"/>
      <c r="AF40" s="213"/>
      <c r="AG40" s="213" t="s">
        <v>152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51">
        <v>20</v>
      </c>
      <c r="B41" s="252" t="s">
        <v>214</v>
      </c>
      <c r="C41" s="267" t="s">
        <v>215</v>
      </c>
      <c r="D41" s="253" t="s">
        <v>216</v>
      </c>
      <c r="E41" s="254">
        <v>1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4">
        <v>0</v>
      </c>
      <c r="O41" s="254">
        <f>ROUND(E41*N41,2)</f>
        <v>0</v>
      </c>
      <c r="P41" s="254">
        <v>4.3499999999999997E-2</v>
      </c>
      <c r="Q41" s="254">
        <f>ROUND(E41*P41,2)</f>
        <v>0.04</v>
      </c>
      <c r="R41" s="256"/>
      <c r="S41" s="256" t="s">
        <v>158</v>
      </c>
      <c r="T41" s="257" t="s">
        <v>149</v>
      </c>
      <c r="U41" s="224">
        <v>0.71299999999999997</v>
      </c>
      <c r="V41" s="224">
        <f>ROUND(E41*U41,2)</f>
        <v>0.71</v>
      </c>
      <c r="W41" s="224"/>
      <c r="X41" s="224" t="s">
        <v>150</v>
      </c>
      <c r="Y41" s="224" t="s">
        <v>151</v>
      </c>
      <c r="Z41" s="213"/>
      <c r="AA41" s="213"/>
      <c r="AB41" s="213"/>
      <c r="AC41" s="213"/>
      <c r="AD41" s="213"/>
      <c r="AE41" s="213"/>
      <c r="AF41" s="213"/>
      <c r="AG41" s="213" t="s">
        <v>152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16" t="s">
        <v>143</v>
      </c>
      <c r="B42" s="217" t="s">
        <v>69</v>
      </c>
      <c r="C42" s="268" t="s">
        <v>70</v>
      </c>
      <c r="D42" s="238"/>
      <c r="E42" s="239"/>
      <c r="F42" s="240"/>
      <c r="G42" s="240">
        <f>SUMIF(AG43:AG53,"&lt;&gt;NOR",G43:G53)</f>
        <v>0</v>
      </c>
      <c r="H42" s="240"/>
      <c r="I42" s="240">
        <f>SUM(I43:I53)</f>
        <v>0</v>
      </c>
      <c r="J42" s="240"/>
      <c r="K42" s="240">
        <f>SUM(K43:K53)</f>
        <v>0</v>
      </c>
      <c r="L42" s="240"/>
      <c r="M42" s="240">
        <f>SUM(M43:M53)</f>
        <v>0</v>
      </c>
      <c r="N42" s="239"/>
      <c r="O42" s="239">
        <f>SUM(O43:O53)</f>
        <v>0</v>
      </c>
      <c r="P42" s="239"/>
      <c r="Q42" s="239">
        <f>SUM(Q43:Q53)</f>
        <v>0</v>
      </c>
      <c r="R42" s="240"/>
      <c r="S42" s="240"/>
      <c r="T42" s="241"/>
      <c r="U42" s="231"/>
      <c r="V42" s="231">
        <f>SUM(V43:V53)</f>
        <v>0</v>
      </c>
      <c r="W42" s="231"/>
      <c r="X42" s="231"/>
      <c r="Y42" s="231"/>
      <c r="AG42" t="s">
        <v>144</v>
      </c>
    </row>
    <row r="43" spans="1:60" outlineLevel="1" x14ac:dyDescent="0.2">
      <c r="A43" s="220"/>
      <c r="B43" s="221"/>
      <c r="C43" s="265" t="s">
        <v>217</v>
      </c>
      <c r="D43" s="250"/>
      <c r="E43" s="250"/>
      <c r="F43" s="250"/>
      <c r="G43" s="250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160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69" t="s">
        <v>218</v>
      </c>
      <c r="D44" s="258"/>
      <c r="E44" s="258"/>
      <c r="F44" s="258"/>
      <c r="G44" s="258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160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1">
        <v>21</v>
      </c>
      <c r="B45" s="252" t="s">
        <v>219</v>
      </c>
      <c r="C45" s="267" t="s">
        <v>220</v>
      </c>
      <c r="D45" s="253" t="s">
        <v>221</v>
      </c>
      <c r="E45" s="254">
        <v>25</v>
      </c>
      <c r="F45" s="255"/>
      <c r="G45" s="256">
        <f>ROUND(E45*F45,2)</f>
        <v>0</v>
      </c>
      <c r="H45" s="255"/>
      <c r="I45" s="256">
        <f>ROUND(E45*H45,2)</f>
        <v>0</v>
      </c>
      <c r="J45" s="255"/>
      <c r="K45" s="256">
        <f>ROUND(E45*J45,2)</f>
        <v>0</v>
      </c>
      <c r="L45" s="256">
        <v>21</v>
      </c>
      <c r="M45" s="256">
        <f>G45*(1+L45/100)</f>
        <v>0</v>
      </c>
      <c r="N45" s="254">
        <v>0</v>
      </c>
      <c r="O45" s="254">
        <f>ROUND(E45*N45,2)</f>
        <v>0</v>
      </c>
      <c r="P45" s="254">
        <v>0</v>
      </c>
      <c r="Q45" s="254">
        <f>ROUND(E45*P45,2)</f>
        <v>0</v>
      </c>
      <c r="R45" s="256"/>
      <c r="S45" s="256" t="s">
        <v>158</v>
      </c>
      <c r="T45" s="257" t="s">
        <v>188</v>
      </c>
      <c r="U45" s="224">
        <v>0</v>
      </c>
      <c r="V45" s="224">
        <f>ROUND(E45*U45,2)</f>
        <v>0</v>
      </c>
      <c r="W45" s="224"/>
      <c r="X45" s="224" t="s">
        <v>150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152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51">
        <v>22</v>
      </c>
      <c r="B46" s="252" t="s">
        <v>222</v>
      </c>
      <c r="C46" s="267" t="s">
        <v>223</v>
      </c>
      <c r="D46" s="253" t="s">
        <v>224</v>
      </c>
      <c r="E46" s="254">
        <v>8</v>
      </c>
      <c r="F46" s="255"/>
      <c r="G46" s="256">
        <f>ROUND(E46*F46,2)</f>
        <v>0</v>
      </c>
      <c r="H46" s="255"/>
      <c r="I46" s="256">
        <f>ROUND(E46*H46,2)</f>
        <v>0</v>
      </c>
      <c r="J46" s="255"/>
      <c r="K46" s="256">
        <f>ROUND(E46*J46,2)</f>
        <v>0</v>
      </c>
      <c r="L46" s="256">
        <v>21</v>
      </c>
      <c r="M46" s="256">
        <f>G46*(1+L46/100)</f>
        <v>0</v>
      </c>
      <c r="N46" s="254">
        <v>0</v>
      </c>
      <c r="O46" s="254">
        <f>ROUND(E46*N46,2)</f>
        <v>0</v>
      </c>
      <c r="P46" s="254">
        <v>0</v>
      </c>
      <c r="Q46" s="254">
        <f>ROUND(E46*P46,2)</f>
        <v>0</v>
      </c>
      <c r="R46" s="256"/>
      <c r="S46" s="256" t="s">
        <v>158</v>
      </c>
      <c r="T46" s="257" t="s">
        <v>188</v>
      </c>
      <c r="U46" s="224">
        <v>0</v>
      </c>
      <c r="V46" s="224">
        <f>ROUND(E46*U46,2)</f>
        <v>0</v>
      </c>
      <c r="W46" s="224"/>
      <c r="X46" s="224" t="s">
        <v>150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152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51">
        <v>23</v>
      </c>
      <c r="B47" s="252" t="s">
        <v>225</v>
      </c>
      <c r="C47" s="267" t="s">
        <v>226</v>
      </c>
      <c r="D47" s="253" t="s">
        <v>227</v>
      </c>
      <c r="E47" s="254">
        <v>150</v>
      </c>
      <c r="F47" s="255"/>
      <c r="G47" s="256">
        <f>ROUND(E47*F47,2)</f>
        <v>0</v>
      </c>
      <c r="H47" s="255"/>
      <c r="I47" s="256">
        <f>ROUND(E47*H47,2)</f>
        <v>0</v>
      </c>
      <c r="J47" s="255"/>
      <c r="K47" s="256">
        <f>ROUND(E47*J47,2)</f>
        <v>0</v>
      </c>
      <c r="L47" s="256">
        <v>21</v>
      </c>
      <c r="M47" s="256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6"/>
      <c r="S47" s="256" t="s">
        <v>158</v>
      </c>
      <c r="T47" s="257" t="s">
        <v>188</v>
      </c>
      <c r="U47" s="224">
        <v>0</v>
      </c>
      <c r="V47" s="224">
        <f>ROUND(E47*U47,2)</f>
        <v>0</v>
      </c>
      <c r="W47" s="224"/>
      <c r="X47" s="224" t="s">
        <v>150</v>
      </c>
      <c r="Y47" s="224" t="s">
        <v>189</v>
      </c>
      <c r="Z47" s="213"/>
      <c r="AA47" s="213"/>
      <c r="AB47" s="213"/>
      <c r="AC47" s="213"/>
      <c r="AD47" s="213"/>
      <c r="AE47" s="213"/>
      <c r="AF47" s="213"/>
      <c r="AG47" s="213" t="s">
        <v>152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51">
        <v>24</v>
      </c>
      <c r="B48" s="252" t="s">
        <v>228</v>
      </c>
      <c r="C48" s="267" t="s">
        <v>229</v>
      </c>
      <c r="D48" s="253" t="s">
        <v>221</v>
      </c>
      <c r="E48" s="254">
        <v>62.5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4">
        <v>0</v>
      </c>
      <c r="O48" s="254">
        <f>ROUND(E48*N48,2)</f>
        <v>0</v>
      </c>
      <c r="P48" s="254">
        <v>0</v>
      </c>
      <c r="Q48" s="254">
        <f>ROUND(E48*P48,2)</f>
        <v>0</v>
      </c>
      <c r="R48" s="256"/>
      <c r="S48" s="256" t="s">
        <v>158</v>
      </c>
      <c r="T48" s="257" t="s">
        <v>188</v>
      </c>
      <c r="U48" s="224">
        <v>0</v>
      </c>
      <c r="V48" s="224">
        <f>ROUND(E48*U48,2)</f>
        <v>0</v>
      </c>
      <c r="W48" s="224"/>
      <c r="X48" s="224" t="s">
        <v>150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152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51">
        <v>25</v>
      </c>
      <c r="B49" s="252" t="s">
        <v>230</v>
      </c>
      <c r="C49" s="267" t="s">
        <v>231</v>
      </c>
      <c r="D49" s="253" t="s">
        <v>224</v>
      </c>
      <c r="E49" s="254">
        <v>130</v>
      </c>
      <c r="F49" s="255"/>
      <c r="G49" s="256">
        <f>ROUND(E49*F49,2)</f>
        <v>0</v>
      </c>
      <c r="H49" s="255"/>
      <c r="I49" s="256">
        <f>ROUND(E49*H49,2)</f>
        <v>0</v>
      </c>
      <c r="J49" s="255"/>
      <c r="K49" s="256">
        <f>ROUND(E49*J49,2)</f>
        <v>0</v>
      </c>
      <c r="L49" s="256">
        <v>21</v>
      </c>
      <c r="M49" s="256">
        <f>G49*(1+L49/100)</f>
        <v>0</v>
      </c>
      <c r="N49" s="254">
        <v>0</v>
      </c>
      <c r="O49" s="254">
        <f>ROUND(E49*N49,2)</f>
        <v>0</v>
      </c>
      <c r="P49" s="254">
        <v>0</v>
      </c>
      <c r="Q49" s="254">
        <f>ROUND(E49*P49,2)</f>
        <v>0</v>
      </c>
      <c r="R49" s="256"/>
      <c r="S49" s="256" t="s">
        <v>158</v>
      </c>
      <c r="T49" s="257" t="s">
        <v>188</v>
      </c>
      <c r="U49" s="224">
        <v>0</v>
      </c>
      <c r="V49" s="224">
        <f>ROUND(E49*U49,2)</f>
        <v>0</v>
      </c>
      <c r="W49" s="224"/>
      <c r="X49" s="224" t="s">
        <v>150</v>
      </c>
      <c r="Y49" s="224" t="s">
        <v>151</v>
      </c>
      <c r="Z49" s="213"/>
      <c r="AA49" s="213"/>
      <c r="AB49" s="213"/>
      <c r="AC49" s="213"/>
      <c r="AD49" s="213"/>
      <c r="AE49" s="213"/>
      <c r="AF49" s="213"/>
      <c r="AG49" s="213" t="s">
        <v>152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42">
        <v>26</v>
      </c>
      <c r="B50" s="243" t="s">
        <v>232</v>
      </c>
      <c r="C50" s="263" t="s">
        <v>233</v>
      </c>
      <c r="D50" s="244" t="s">
        <v>216</v>
      </c>
      <c r="E50" s="245">
        <v>1</v>
      </c>
      <c r="F50" s="246"/>
      <c r="G50" s="247">
        <f>ROUND(E50*F50,2)</f>
        <v>0</v>
      </c>
      <c r="H50" s="246"/>
      <c r="I50" s="247">
        <f>ROUND(E50*H50,2)</f>
        <v>0</v>
      </c>
      <c r="J50" s="246"/>
      <c r="K50" s="247">
        <f>ROUND(E50*J50,2)</f>
        <v>0</v>
      </c>
      <c r="L50" s="247">
        <v>21</v>
      </c>
      <c r="M50" s="247">
        <f>G50*(1+L50/100)</f>
        <v>0</v>
      </c>
      <c r="N50" s="245">
        <v>0</v>
      </c>
      <c r="O50" s="245">
        <f>ROUND(E50*N50,2)</f>
        <v>0</v>
      </c>
      <c r="P50" s="245">
        <v>0</v>
      </c>
      <c r="Q50" s="245">
        <f>ROUND(E50*P50,2)</f>
        <v>0</v>
      </c>
      <c r="R50" s="247"/>
      <c r="S50" s="247" t="s">
        <v>158</v>
      </c>
      <c r="T50" s="248" t="s">
        <v>188</v>
      </c>
      <c r="U50" s="224">
        <v>0</v>
      </c>
      <c r="V50" s="224">
        <f>ROUND(E50*U50,2)</f>
        <v>0</v>
      </c>
      <c r="W50" s="224"/>
      <c r="X50" s="224" t="s">
        <v>150</v>
      </c>
      <c r="Y50" s="224" t="s">
        <v>151</v>
      </c>
      <c r="Z50" s="213"/>
      <c r="AA50" s="213"/>
      <c r="AB50" s="213"/>
      <c r="AC50" s="213"/>
      <c r="AD50" s="213"/>
      <c r="AE50" s="213"/>
      <c r="AF50" s="213"/>
      <c r="AG50" s="213" t="s">
        <v>152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2.5" outlineLevel="2" x14ac:dyDescent="0.2">
      <c r="A51" s="220"/>
      <c r="B51" s="221"/>
      <c r="C51" s="265" t="s">
        <v>234</v>
      </c>
      <c r="D51" s="250"/>
      <c r="E51" s="250"/>
      <c r="F51" s="250"/>
      <c r="G51" s="250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160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59" t="str">
        <f>C51</f>
        <v>Zásobní nádrž z plastu, RO s nominálním výkonem 75 litrů/hod, elektrické plováky, tlakové čerpadlo s expanzomatem a výbavou, drobný instalační materiál</v>
      </c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>
        <v>27</v>
      </c>
      <c r="B52" s="221" t="s">
        <v>235</v>
      </c>
      <c r="C52" s="270" t="s">
        <v>236</v>
      </c>
      <c r="D52" s="222" t="s">
        <v>0</v>
      </c>
      <c r="E52" s="260"/>
      <c r="F52" s="225"/>
      <c r="G52" s="224">
        <f>ROUND(E52*F52,2)</f>
        <v>0</v>
      </c>
      <c r="H52" s="225"/>
      <c r="I52" s="224">
        <f>ROUND(E52*H52,2)</f>
        <v>0</v>
      </c>
      <c r="J52" s="225"/>
      <c r="K52" s="224">
        <f>ROUND(E52*J52,2)</f>
        <v>0</v>
      </c>
      <c r="L52" s="224">
        <v>21</v>
      </c>
      <c r="M52" s="224">
        <f>G52*(1+L52/100)</f>
        <v>0</v>
      </c>
      <c r="N52" s="223">
        <v>0</v>
      </c>
      <c r="O52" s="223">
        <f>ROUND(E52*N52,2)</f>
        <v>0</v>
      </c>
      <c r="P52" s="223">
        <v>0</v>
      </c>
      <c r="Q52" s="223">
        <f>ROUND(E52*P52,2)</f>
        <v>0</v>
      </c>
      <c r="R52" s="224" t="s">
        <v>194</v>
      </c>
      <c r="S52" s="224" t="s">
        <v>149</v>
      </c>
      <c r="T52" s="224" t="s">
        <v>149</v>
      </c>
      <c r="U52" s="224">
        <v>0</v>
      </c>
      <c r="V52" s="224">
        <f>ROUND(E52*U52,2)</f>
        <v>0</v>
      </c>
      <c r="W52" s="224"/>
      <c r="X52" s="224" t="s">
        <v>237</v>
      </c>
      <c r="Y52" s="224" t="s">
        <v>151</v>
      </c>
      <c r="Z52" s="213"/>
      <c r="AA52" s="213"/>
      <c r="AB52" s="213"/>
      <c r="AC52" s="213"/>
      <c r="AD52" s="213"/>
      <c r="AE52" s="213"/>
      <c r="AF52" s="213"/>
      <c r="AG52" s="213" t="s">
        <v>238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71" t="s">
        <v>239</v>
      </c>
      <c r="D53" s="261"/>
      <c r="E53" s="261"/>
      <c r="F53" s="261"/>
      <c r="G53" s="261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154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232" t="s">
        <v>143</v>
      </c>
      <c r="B54" s="233" t="s">
        <v>71</v>
      </c>
      <c r="C54" s="262" t="s">
        <v>72</v>
      </c>
      <c r="D54" s="234"/>
      <c r="E54" s="235"/>
      <c r="F54" s="236"/>
      <c r="G54" s="236">
        <f>SUMIF(AG55:AG57,"&lt;&gt;NOR",G55:G57)</f>
        <v>0</v>
      </c>
      <c r="H54" s="236"/>
      <c r="I54" s="236">
        <f>SUM(I55:I57)</f>
        <v>0</v>
      </c>
      <c r="J54" s="236"/>
      <c r="K54" s="236">
        <f>SUM(K55:K57)</f>
        <v>0</v>
      </c>
      <c r="L54" s="236"/>
      <c r="M54" s="236">
        <f>SUM(M55:M57)</f>
        <v>0</v>
      </c>
      <c r="N54" s="235"/>
      <c r="O54" s="235">
        <f>SUM(O55:O57)</f>
        <v>0</v>
      </c>
      <c r="P54" s="235"/>
      <c r="Q54" s="235">
        <f>SUM(Q55:Q57)</f>
        <v>0</v>
      </c>
      <c r="R54" s="236"/>
      <c r="S54" s="236"/>
      <c r="T54" s="237"/>
      <c r="U54" s="231"/>
      <c r="V54" s="231">
        <f>SUM(V55:V57)</f>
        <v>2.75</v>
      </c>
      <c r="W54" s="231"/>
      <c r="X54" s="231"/>
      <c r="Y54" s="231"/>
      <c r="AG54" t="s">
        <v>144</v>
      </c>
    </row>
    <row r="55" spans="1:60" ht="22.5" outlineLevel="1" x14ac:dyDescent="0.2">
      <c r="A55" s="251">
        <v>28</v>
      </c>
      <c r="B55" s="252" t="s">
        <v>240</v>
      </c>
      <c r="C55" s="267" t="s">
        <v>241</v>
      </c>
      <c r="D55" s="253" t="s">
        <v>242</v>
      </c>
      <c r="E55" s="254">
        <v>1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4">
        <v>0</v>
      </c>
      <c r="O55" s="254">
        <f>ROUND(E55*N55,2)</f>
        <v>0</v>
      </c>
      <c r="P55" s="254">
        <v>0</v>
      </c>
      <c r="Q55" s="254">
        <f>ROUND(E55*P55,2)</f>
        <v>0</v>
      </c>
      <c r="R55" s="256" t="s">
        <v>243</v>
      </c>
      <c r="S55" s="256" t="s">
        <v>149</v>
      </c>
      <c r="T55" s="257" t="s">
        <v>149</v>
      </c>
      <c r="U55" s="224">
        <v>1.6</v>
      </c>
      <c r="V55" s="224">
        <f>ROUND(E55*U55,2)</f>
        <v>1.6</v>
      </c>
      <c r="W55" s="224"/>
      <c r="X55" s="224" t="s">
        <v>150</v>
      </c>
      <c r="Y55" s="224" t="s">
        <v>151</v>
      </c>
      <c r="Z55" s="213"/>
      <c r="AA55" s="213"/>
      <c r="AB55" s="213"/>
      <c r="AC55" s="213"/>
      <c r="AD55" s="213"/>
      <c r="AE55" s="213"/>
      <c r="AF55" s="213"/>
      <c r="AG55" s="213" t="s">
        <v>152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2.5" outlineLevel="1" x14ac:dyDescent="0.2">
      <c r="A56" s="251">
        <v>29</v>
      </c>
      <c r="B56" s="252" t="s">
        <v>244</v>
      </c>
      <c r="C56" s="267" t="s">
        <v>245</v>
      </c>
      <c r="D56" s="253" t="s">
        <v>246</v>
      </c>
      <c r="E56" s="254">
        <v>15</v>
      </c>
      <c r="F56" s="255"/>
      <c r="G56" s="256">
        <f>ROUND(E56*F56,2)</f>
        <v>0</v>
      </c>
      <c r="H56" s="255"/>
      <c r="I56" s="256">
        <f>ROUND(E56*H56,2)</f>
        <v>0</v>
      </c>
      <c r="J56" s="255"/>
      <c r="K56" s="256">
        <f>ROUND(E56*J56,2)</f>
        <v>0</v>
      </c>
      <c r="L56" s="256">
        <v>21</v>
      </c>
      <c r="M56" s="256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6" t="s">
        <v>243</v>
      </c>
      <c r="S56" s="256" t="s">
        <v>149</v>
      </c>
      <c r="T56" s="257" t="s">
        <v>149</v>
      </c>
      <c r="U56" s="224">
        <v>0</v>
      </c>
      <c r="V56" s="224">
        <f>ROUND(E56*U56,2)</f>
        <v>0</v>
      </c>
      <c r="W56" s="224"/>
      <c r="X56" s="224" t="s">
        <v>150</v>
      </c>
      <c r="Y56" s="224" t="s">
        <v>151</v>
      </c>
      <c r="Z56" s="213"/>
      <c r="AA56" s="213"/>
      <c r="AB56" s="213"/>
      <c r="AC56" s="213"/>
      <c r="AD56" s="213"/>
      <c r="AE56" s="213"/>
      <c r="AF56" s="213"/>
      <c r="AG56" s="213" t="s">
        <v>152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2.5" outlineLevel="1" x14ac:dyDescent="0.2">
      <c r="A57" s="251">
        <v>30</v>
      </c>
      <c r="B57" s="252" t="s">
        <v>247</v>
      </c>
      <c r="C57" s="267" t="s">
        <v>248</v>
      </c>
      <c r="D57" s="253" t="s">
        <v>242</v>
      </c>
      <c r="E57" s="254">
        <v>1</v>
      </c>
      <c r="F57" s="255"/>
      <c r="G57" s="256">
        <f>ROUND(E57*F57,2)</f>
        <v>0</v>
      </c>
      <c r="H57" s="255"/>
      <c r="I57" s="256">
        <f>ROUND(E57*H57,2)</f>
        <v>0</v>
      </c>
      <c r="J57" s="255"/>
      <c r="K57" s="256">
        <f>ROUND(E57*J57,2)</f>
        <v>0</v>
      </c>
      <c r="L57" s="256">
        <v>21</v>
      </c>
      <c r="M57" s="256">
        <f>G57*(1+L57/100)</f>
        <v>0</v>
      </c>
      <c r="N57" s="254">
        <v>0</v>
      </c>
      <c r="O57" s="254">
        <f>ROUND(E57*N57,2)</f>
        <v>0</v>
      </c>
      <c r="P57" s="254">
        <v>0</v>
      </c>
      <c r="Q57" s="254">
        <f>ROUND(E57*P57,2)</f>
        <v>0</v>
      </c>
      <c r="R57" s="256" t="s">
        <v>243</v>
      </c>
      <c r="S57" s="256" t="s">
        <v>149</v>
      </c>
      <c r="T57" s="257" t="s">
        <v>149</v>
      </c>
      <c r="U57" s="224">
        <v>1.1499999999999999</v>
      </c>
      <c r="V57" s="224">
        <f>ROUND(E57*U57,2)</f>
        <v>1.1499999999999999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152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">
      <c r="A58" s="232" t="s">
        <v>143</v>
      </c>
      <c r="B58" s="233" t="s">
        <v>73</v>
      </c>
      <c r="C58" s="262" t="s">
        <v>74</v>
      </c>
      <c r="D58" s="234"/>
      <c r="E58" s="235"/>
      <c r="F58" s="236"/>
      <c r="G58" s="236">
        <f>SUMIF(AG59:AG59,"&lt;&gt;NOR",G59:G59)</f>
        <v>0</v>
      </c>
      <c r="H58" s="236"/>
      <c r="I58" s="236">
        <f>SUM(I59:I59)</f>
        <v>0</v>
      </c>
      <c r="J58" s="236"/>
      <c r="K58" s="236">
        <f>SUM(K59:K59)</f>
        <v>0</v>
      </c>
      <c r="L58" s="236"/>
      <c r="M58" s="236">
        <f>SUM(M59:M59)</f>
        <v>0</v>
      </c>
      <c r="N58" s="235"/>
      <c r="O58" s="235">
        <f>SUM(O59:O59)</f>
        <v>0.01</v>
      </c>
      <c r="P58" s="235"/>
      <c r="Q58" s="235">
        <f>SUM(Q59:Q59)</f>
        <v>0</v>
      </c>
      <c r="R58" s="236"/>
      <c r="S58" s="236"/>
      <c r="T58" s="237"/>
      <c r="U58" s="231"/>
      <c r="V58" s="231">
        <f>SUM(V59:V59)</f>
        <v>95.23</v>
      </c>
      <c r="W58" s="231"/>
      <c r="X58" s="231"/>
      <c r="Y58" s="231"/>
      <c r="AG58" t="s">
        <v>144</v>
      </c>
    </row>
    <row r="59" spans="1:60" ht="56.25" outlineLevel="1" x14ac:dyDescent="0.2">
      <c r="A59" s="251">
        <v>31</v>
      </c>
      <c r="B59" s="252" t="s">
        <v>249</v>
      </c>
      <c r="C59" s="267" t="s">
        <v>250</v>
      </c>
      <c r="D59" s="253" t="s">
        <v>157</v>
      </c>
      <c r="E59" s="254">
        <v>269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4">
        <v>4.0000000000000003E-5</v>
      </c>
      <c r="O59" s="254">
        <f>ROUND(E59*N59,2)</f>
        <v>0.01</v>
      </c>
      <c r="P59" s="254">
        <v>0</v>
      </c>
      <c r="Q59" s="254">
        <f>ROUND(E59*P59,2)</f>
        <v>0</v>
      </c>
      <c r="R59" s="256" t="s">
        <v>165</v>
      </c>
      <c r="S59" s="256" t="s">
        <v>149</v>
      </c>
      <c r="T59" s="257" t="s">
        <v>149</v>
      </c>
      <c r="U59" s="224">
        <v>0.35399999999999998</v>
      </c>
      <c r="V59" s="224">
        <f>ROUND(E59*U59,2)</f>
        <v>95.23</v>
      </c>
      <c r="W59" s="224"/>
      <c r="X59" s="224" t="s">
        <v>150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152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">
      <c r="A60" s="232" t="s">
        <v>143</v>
      </c>
      <c r="B60" s="233" t="s">
        <v>75</v>
      </c>
      <c r="C60" s="262" t="s">
        <v>76</v>
      </c>
      <c r="D60" s="234"/>
      <c r="E60" s="235"/>
      <c r="F60" s="236"/>
      <c r="G60" s="236">
        <f>SUMIF(AG61:AG75,"&lt;&gt;NOR",G61:G75)</f>
        <v>0</v>
      </c>
      <c r="H60" s="236"/>
      <c r="I60" s="236">
        <f>SUM(I61:I75)</f>
        <v>0</v>
      </c>
      <c r="J60" s="236"/>
      <c r="K60" s="236">
        <f>SUM(K61:K75)</f>
        <v>0</v>
      </c>
      <c r="L60" s="236"/>
      <c r="M60" s="236">
        <f>SUM(M61:M75)</f>
        <v>0</v>
      </c>
      <c r="N60" s="235"/>
      <c r="O60" s="235">
        <f>SUM(O61:O75)</f>
        <v>0.02</v>
      </c>
      <c r="P60" s="235"/>
      <c r="Q60" s="235">
        <f>SUM(Q61:Q75)</f>
        <v>0</v>
      </c>
      <c r="R60" s="236"/>
      <c r="S60" s="236"/>
      <c r="T60" s="237"/>
      <c r="U60" s="231"/>
      <c r="V60" s="231">
        <f>SUM(V61:V75)</f>
        <v>186.22</v>
      </c>
      <c r="W60" s="231"/>
      <c r="X60" s="231"/>
      <c r="Y60" s="231"/>
      <c r="AG60" t="s">
        <v>144</v>
      </c>
    </row>
    <row r="61" spans="1:60" outlineLevel="1" x14ac:dyDescent="0.2">
      <c r="A61" s="251">
        <v>32</v>
      </c>
      <c r="B61" s="252" t="s">
        <v>251</v>
      </c>
      <c r="C61" s="267" t="s">
        <v>252</v>
      </c>
      <c r="D61" s="253" t="s">
        <v>216</v>
      </c>
      <c r="E61" s="254">
        <v>1</v>
      </c>
      <c r="F61" s="255"/>
      <c r="G61" s="256">
        <f>ROUND(E61*F61,2)</f>
        <v>0</v>
      </c>
      <c r="H61" s="255"/>
      <c r="I61" s="256">
        <f>ROUND(E61*H61,2)</f>
        <v>0</v>
      </c>
      <c r="J61" s="255"/>
      <c r="K61" s="256">
        <f>ROUND(E61*J61,2)</f>
        <v>0</v>
      </c>
      <c r="L61" s="256">
        <v>21</v>
      </c>
      <c r="M61" s="256">
        <f>G61*(1+L61/100)</f>
        <v>0</v>
      </c>
      <c r="N61" s="254">
        <v>0</v>
      </c>
      <c r="O61" s="254">
        <f>ROUND(E61*N61,2)</f>
        <v>0</v>
      </c>
      <c r="P61" s="254">
        <v>0</v>
      </c>
      <c r="Q61" s="254">
        <f>ROUND(E61*P61,2)</f>
        <v>0</v>
      </c>
      <c r="R61" s="256"/>
      <c r="S61" s="256" t="s">
        <v>158</v>
      </c>
      <c r="T61" s="257" t="s">
        <v>188</v>
      </c>
      <c r="U61" s="224">
        <v>0</v>
      </c>
      <c r="V61" s="224">
        <f>ROUND(E61*U61,2)</f>
        <v>0</v>
      </c>
      <c r="W61" s="224"/>
      <c r="X61" s="224" t="s">
        <v>150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152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51">
        <v>33</v>
      </c>
      <c r="B62" s="252" t="s">
        <v>253</v>
      </c>
      <c r="C62" s="267" t="s">
        <v>254</v>
      </c>
      <c r="D62" s="253" t="s">
        <v>216</v>
      </c>
      <c r="E62" s="254">
        <v>1</v>
      </c>
      <c r="F62" s="255"/>
      <c r="G62" s="256">
        <f>ROUND(E62*F62,2)</f>
        <v>0</v>
      </c>
      <c r="H62" s="255"/>
      <c r="I62" s="256">
        <f>ROUND(E62*H62,2)</f>
        <v>0</v>
      </c>
      <c r="J62" s="255"/>
      <c r="K62" s="256">
        <f>ROUND(E62*J62,2)</f>
        <v>0</v>
      </c>
      <c r="L62" s="256">
        <v>21</v>
      </c>
      <c r="M62" s="256">
        <f>G62*(1+L62/100)</f>
        <v>0</v>
      </c>
      <c r="N62" s="254">
        <v>0</v>
      </c>
      <c r="O62" s="254">
        <f>ROUND(E62*N62,2)</f>
        <v>0</v>
      </c>
      <c r="P62" s="254">
        <v>0</v>
      </c>
      <c r="Q62" s="254">
        <f>ROUND(E62*P62,2)</f>
        <v>0</v>
      </c>
      <c r="R62" s="256"/>
      <c r="S62" s="256" t="s">
        <v>158</v>
      </c>
      <c r="T62" s="257" t="s">
        <v>188</v>
      </c>
      <c r="U62" s="224">
        <v>0</v>
      </c>
      <c r="V62" s="224">
        <f>ROUND(E62*U62,2)</f>
        <v>0</v>
      </c>
      <c r="W62" s="224"/>
      <c r="X62" s="224" t="s">
        <v>150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152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51">
        <v>34</v>
      </c>
      <c r="B63" s="252" t="s">
        <v>255</v>
      </c>
      <c r="C63" s="267" t="s">
        <v>256</v>
      </c>
      <c r="D63" s="253" t="s">
        <v>257</v>
      </c>
      <c r="E63" s="254">
        <v>2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4">
        <v>0</v>
      </c>
      <c r="O63" s="254">
        <f>ROUND(E63*N63,2)</f>
        <v>0</v>
      </c>
      <c r="P63" s="254">
        <v>0</v>
      </c>
      <c r="Q63" s="254">
        <f>ROUND(E63*P63,2)</f>
        <v>0</v>
      </c>
      <c r="R63" s="256"/>
      <c r="S63" s="256" t="s">
        <v>158</v>
      </c>
      <c r="T63" s="257" t="s">
        <v>188</v>
      </c>
      <c r="U63" s="224">
        <v>0</v>
      </c>
      <c r="V63" s="224">
        <f>ROUND(E63*U63,2)</f>
        <v>0</v>
      </c>
      <c r="W63" s="224"/>
      <c r="X63" s="224" t="s">
        <v>150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152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51">
        <v>35</v>
      </c>
      <c r="B64" s="252" t="s">
        <v>258</v>
      </c>
      <c r="C64" s="267" t="s">
        <v>259</v>
      </c>
      <c r="D64" s="253" t="s">
        <v>257</v>
      </c>
      <c r="E64" s="254">
        <v>2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6"/>
      <c r="S64" s="256" t="s">
        <v>158</v>
      </c>
      <c r="T64" s="257" t="s">
        <v>188</v>
      </c>
      <c r="U64" s="224">
        <v>0</v>
      </c>
      <c r="V64" s="224">
        <f>ROUND(E64*U64,2)</f>
        <v>0</v>
      </c>
      <c r="W64" s="224"/>
      <c r="X64" s="224" t="s">
        <v>150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152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51">
        <v>36</v>
      </c>
      <c r="B65" s="252" t="s">
        <v>260</v>
      </c>
      <c r="C65" s="267" t="s">
        <v>261</v>
      </c>
      <c r="D65" s="253" t="s">
        <v>262</v>
      </c>
      <c r="E65" s="254">
        <v>1</v>
      </c>
      <c r="F65" s="255"/>
      <c r="G65" s="256">
        <f>ROUND(E65*F65,2)</f>
        <v>0</v>
      </c>
      <c r="H65" s="255"/>
      <c r="I65" s="256">
        <f>ROUND(E65*H65,2)</f>
        <v>0</v>
      </c>
      <c r="J65" s="255"/>
      <c r="K65" s="256">
        <f>ROUND(E65*J65,2)</f>
        <v>0</v>
      </c>
      <c r="L65" s="256">
        <v>21</v>
      </c>
      <c r="M65" s="256">
        <f>G65*(1+L65/100)</f>
        <v>0</v>
      </c>
      <c r="N65" s="254">
        <v>0</v>
      </c>
      <c r="O65" s="254">
        <f>ROUND(E65*N65,2)</f>
        <v>0</v>
      </c>
      <c r="P65" s="254">
        <v>0</v>
      </c>
      <c r="Q65" s="254">
        <f>ROUND(E65*P65,2)</f>
        <v>0</v>
      </c>
      <c r="R65" s="256"/>
      <c r="S65" s="256" t="s">
        <v>158</v>
      </c>
      <c r="T65" s="257" t="s">
        <v>188</v>
      </c>
      <c r="U65" s="224">
        <v>0</v>
      </c>
      <c r="V65" s="224">
        <f>ROUND(E65*U65,2)</f>
        <v>0</v>
      </c>
      <c r="W65" s="224"/>
      <c r="X65" s="224" t="s">
        <v>150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152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51">
        <v>37</v>
      </c>
      <c r="B66" s="252" t="s">
        <v>263</v>
      </c>
      <c r="C66" s="267" t="s">
        <v>264</v>
      </c>
      <c r="D66" s="253" t="s">
        <v>265</v>
      </c>
      <c r="E66" s="254">
        <v>48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4">
        <v>5.0000000000000001E-4</v>
      </c>
      <c r="O66" s="254">
        <f>ROUND(E66*N66,2)</f>
        <v>0.02</v>
      </c>
      <c r="P66" s="254">
        <v>0</v>
      </c>
      <c r="Q66" s="254">
        <f>ROUND(E66*P66,2)</f>
        <v>0</v>
      </c>
      <c r="R66" s="256"/>
      <c r="S66" s="256" t="s">
        <v>158</v>
      </c>
      <c r="T66" s="257" t="s">
        <v>188</v>
      </c>
      <c r="U66" s="224">
        <v>1.0389999999999999</v>
      </c>
      <c r="V66" s="224">
        <f>ROUND(E66*U66,2)</f>
        <v>49.87</v>
      </c>
      <c r="W66" s="224"/>
      <c r="X66" s="224" t="s">
        <v>266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267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51">
        <v>38</v>
      </c>
      <c r="B67" s="252" t="s">
        <v>255</v>
      </c>
      <c r="C67" s="267" t="s">
        <v>268</v>
      </c>
      <c r="D67" s="253" t="s">
        <v>257</v>
      </c>
      <c r="E67" s="254">
        <v>2</v>
      </c>
      <c r="F67" s="255"/>
      <c r="G67" s="256">
        <f>ROUND(E67*F67,2)</f>
        <v>0</v>
      </c>
      <c r="H67" s="255"/>
      <c r="I67" s="256">
        <f>ROUND(E67*H67,2)</f>
        <v>0</v>
      </c>
      <c r="J67" s="255"/>
      <c r="K67" s="256">
        <f>ROUND(E67*J67,2)</f>
        <v>0</v>
      </c>
      <c r="L67" s="256">
        <v>21</v>
      </c>
      <c r="M67" s="256">
        <f>G67*(1+L67/100)</f>
        <v>0</v>
      </c>
      <c r="N67" s="254">
        <v>0</v>
      </c>
      <c r="O67" s="254">
        <f>ROUND(E67*N67,2)</f>
        <v>0</v>
      </c>
      <c r="P67" s="254">
        <v>0</v>
      </c>
      <c r="Q67" s="254">
        <f>ROUND(E67*P67,2)</f>
        <v>0</v>
      </c>
      <c r="R67" s="256"/>
      <c r="S67" s="256" t="s">
        <v>158</v>
      </c>
      <c r="T67" s="257" t="s">
        <v>188</v>
      </c>
      <c r="U67" s="224">
        <v>0</v>
      </c>
      <c r="V67" s="224">
        <f>ROUND(E67*U67,2)</f>
        <v>0</v>
      </c>
      <c r="W67" s="224"/>
      <c r="X67" s="224" t="s">
        <v>269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270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51">
        <v>39</v>
      </c>
      <c r="B68" s="252" t="s">
        <v>258</v>
      </c>
      <c r="C68" s="267" t="s">
        <v>271</v>
      </c>
      <c r="D68" s="253" t="s">
        <v>216</v>
      </c>
      <c r="E68" s="254">
        <v>2</v>
      </c>
      <c r="F68" s="255"/>
      <c r="G68" s="256">
        <f>ROUND(E68*F68,2)</f>
        <v>0</v>
      </c>
      <c r="H68" s="255"/>
      <c r="I68" s="256">
        <f>ROUND(E68*H68,2)</f>
        <v>0</v>
      </c>
      <c r="J68" s="255"/>
      <c r="K68" s="256">
        <f>ROUND(E68*J68,2)</f>
        <v>0</v>
      </c>
      <c r="L68" s="256">
        <v>21</v>
      </c>
      <c r="M68" s="256">
        <f>G68*(1+L68/100)</f>
        <v>0</v>
      </c>
      <c r="N68" s="254">
        <v>0</v>
      </c>
      <c r="O68" s="254">
        <f>ROUND(E68*N68,2)</f>
        <v>0</v>
      </c>
      <c r="P68" s="254">
        <v>0</v>
      </c>
      <c r="Q68" s="254">
        <f>ROUND(E68*P68,2)</f>
        <v>0</v>
      </c>
      <c r="R68" s="256"/>
      <c r="S68" s="256" t="s">
        <v>158</v>
      </c>
      <c r="T68" s="257" t="s">
        <v>188</v>
      </c>
      <c r="U68" s="224">
        <v>0</v>
      </c>
      <c r="V68" s="224">
        <f>ROUND(E68*U68,2)</f>
        <v>0</v>
      </c>
      <c r="W68" s="224"/>
      <c r="X68" s="224" t="s">
        <v>269</v>
      </c>
      <c r="Y68" s="224" t="s">
        <v>151</v>
      </c>
      <c r="Z68" s="213"/>
      <c r="AA68" s="213"/>
      <c r="AB68" s="213"/>
      <c r="AC68" s="213"/>
      <c r="AD68" s="213"/>
      <c r="AE68" s="213"/>
      <c r="AF68" s="213"/>
      <c r="AG68" s="213" t="s">
        <v>270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51">
        <v>40</v>
      </c>
      <c r="B69" s="252" t="s">
        <v>272</v>
      </c>
      <c r="C69" s="267" t="s">
        <v>273</v>
      </c>
      <c r="D69" s="253" t="s">
        <v>224</v>
      </c>
      <c r="E69" s="254">
        <v>12</v>
      </c>
      <c r="F69" s="255"/>
      <c r="G69" s="256">
        <f>ROUND(E69*F69,2)</f>
        <v>0</v>
      </c>
      <c r="H69" s="255"/>
      <c r="I69" s="256">
        <f>ROUND(E69*H69,2)</f>
        <v>0</v>
      </c>
      <c r="J69" s="255"/>
      <c r="K69" s="256">
        <f>ROUND(E69*J69,2)</f>
        <v>0</v>
      </c>
      <c r="L69" s="256">
        <v>21</v>
      </c>
      <c r="M69" s="256">
        <f>G69*(1+L69/100)</f>
        <v>0</v>
      </c>
      <c r="N69" s="254">
        <v>0</v>
      </c>
      <c r="O69" s="254">
        <f>ROUND(E69*N69,2)</f>
        <v>0</v>
      </c>
      <c r="P69" s="254">
        <v>0</v>
      </c>
      <c r="Q69" s="254">
        <f>ROUND(E69*P69,2)</f>
        <v>0</v>
      </c>
      <c r="R69" s="256" t="s">
        <v>274</v>
      </c>
      <c r="S69" s="256" t="s">
        <v>149</v>
      </c>
      <c r="T69" s="257" t="s">
        <v>149</v>
      </c>
      <c r="U69" s="224">
        <v>1</v>
      </c>
      <c r="V69" s="224">
        <f>ROUND(E69*U69,2)</f>
        <v>12</v>
      </c>
      <c r="W69" s="224"/>
      <c r="X69" s="224" t="s">
        <v>275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276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51">
        <v>41</v>
      </c>
      <c r="B70" s="252" t="s">
        <v>277</v>
      </c>
      <c r="C70" s="267" t="s">
        <v>278</v>
      </c>
      <c r="D70" s="253" t="s">
        <v>224</v>
      </c>
      <c r="E70" s="254">
        <v>72</v>
      </c>
      <c r="F70" s="255"/>
      <c r="G70" s="256">
        <f>ROUND(E70*F70,2)</f>
        <v>0</v>
      </c>
      <c r="H70" s="255"/>
      <c r="I70" s="256">
        <f>ROUND(E70*H70,2)</f>
        <v>0</v>
      </c>
      <c r="J70" s="255"/>
      <c r="K70" s="256">
        <f>ROUND(E70*J70,2)</f>
        <v>0</v>
      </c>
      <c r="L70" s="256">
        <v>21</v>
      </c>
      <c r="M70" s="256">
        <f>G70*(1+L70/100)</f>
        <v>0</v>
      </c>
      <c r="N70" s="254">
        <v>0</v>
      </c>
      <c r="O70" s="254">
        <f>ROUND(E70*N70,2)</f>
        <v>0</v>
      </c>
      <c r="P70" s="254">
        <v>0</v>
      </c>
      <c r="Q70" s="254">
        <f>ROUND(E70*P70,2)</f>
        <v>0</v>
      </c>
      <c r="R70" s="256" t="s">
        <v>274</v>
      </c>
      <c r="S70" s="256" t="s">
        <v>149</v>
      </c>
      <c r="T70" s="257" t="s">
        <v>149</v>
      </c>
      <c r="U70" s="224">
        <v>1</v>
      </c>
      <c r="V70" s="224">
        <f>ROUND(E70*U70,2)</f>
        <v>72</v>
      </c>
      <c r="W70" s="224"/>
      <c r="X70" s="224" t="s">
        <v>275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276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51">
        <v>42</v>
      </c>
      <c r="B71" s="252" t="s">
        <v>279</v>
      </c>
      <c r="C71" s="267" t="s">
        <v>280</v>
      </c>
      <c r="D71" s="253" t="s">
        <v>281</v>
      </c>
      <c r="E71" s="254">
        <v>32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4">
        <v>0</v>
      </c>
      <c r="O71" s="254">
        <f>ROUND(E71*N71,2)</f>
        <v>0</v>
      </c>
      <c r="P71" s="254">
        <v>0</v>
      </c>
      <c r="Q71" s="254">
        <f>ROUND(E71*P71,2)</f>
        <v>0</v>
      </c>
      <c r="R71" s="256"/>
      <c r="S71" s="256" t="s">
        <v>158</v>
      </c>
      <c r="T71" s="257" t="s">
        <v>188</v>
      </c>
      <c r="U71" s="224">
        <v>1</v>
      </c>
      <c r="V71" s="224">
        <f>ROUND(E71*U71,2)</f>
        <v>32</v>
      </c>
      <c r="W71" s="224"/>
      <c r="X71" s="224" t="s">
        <v>275</v>
      </c>
      <c r="Y71" s="224" t="s">
        <v>189</v>
      </c>
      <c r="Z71" s="213"/>
      <c r="AA71" s="213"/>
      <c r="AB71" s="213"/>
      <c r="AC71" s="213"/>
      <c r="AD71" s="213"/>
      <c r="AE71" s="213"/>
      <c r="AF71" s="213"/>
      <c r="AG71" s="213" t="s">
        <v>282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51">
        <v>43</v>
      </c>
      <c r="B72" s="252" t="s">
        <v>283</v>
      </c>
      <c r="C72" s="267" t="s">
        <v>284</v>
      </c>
      <c r="D72" s="253" t="s">
        <v>224</v>
      </c>
      <c r="E72" s="254">
        <v>12</v>
      </c>
      <c r="F72" s="255"/>
      <c r="G72" s="256">
        <f>ROUND(E72*F72,2)</f>
        <v>0</v>
      </c>
      <c r="H72" s="255"/>
      <c r="I72" s="256">
        <f>ROUND(E72*H72,2)</f>
        <v>0</v>
      </c>
      <c r="J72" s="255"/>
      <c r="K72" s="256">
        <f>ROUND(E72*J72,2)</f>
        <v>0</v>
      </c>
      <c r="L72" s="256">
        <v>21</v>
      </c>
      <c r="M72" s="256">
        <f>G72*(1+L72/100)</f>
        <v>0</v>
      </c>
      <c r="N72" s="254">
        <v>0</v>
      </c>
      <c r="O72" s="254">
        <f>ROUND(E72*N72,2)</f>
        <v>0</v>
      </c>
      <c r="P72" s="254">
        <v>0</v>
      </c>
      <c r="Q72" s="254">
        <f>ROUND(E72*P72,2)</f>
        <v>0</v>
      </c>
      <c r="R72" s="256" t="s">
        <v>274</v>
      </c>
      <c r="S72" s="256" t="s">
        <v>149</v>
      </c>
      <c r="T72" s="257" t="s">
        <v>188</v>
      </c>
      <c r="U72" s="224">
        <v>1</v>
      </c>
      <c r="V72" s="224">
        <f>ROUND(E72*U72,2)</f>
        <v>12</v>
      </c>
      <c r="W72" s="224"/>
      <c r="X72" s="224" t="s">
        <v>275</v>
      </c>
      <c r="Y72" s="224" t="s">
        <v>151</v>
      </c>
      <c r="Z72" s="213"/>
      <c r="AA72" s="213"/>
      <c r="AB72" s="213"/>
      <c r="AC72" s="213"/>
      <c r="AD72" s="213"/>
      <c r="AE72" s="213"/>
      <c r="AF72" s="213"/>
      <c r="AG72" s="213" t="s">
        <v>276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51">
        <v>44</v>
      </c>
      <c r="B73" s="252" t="s">
        <v>285</v>
      </c>
      <c r="C73" s="267" t="s">
        <v>286</v>
      </c>
      <c r="D73" s="253" t="s">
        <v>224</v>
      </c>
      <c r="E73" s="254">
        <v>8</v>
      </c>
      <c r="F73" s="255"/>
      <c r="G73" s="256">
        <f>ROUND(E73*F73,2)</f>
        <v>0</v>
      </c>
      <c r="H73" s="255"/>
      <c r="I73" s="256">
        <f>ROUND(E73*H73,2)</f>
        <v>0</v>
      </c>
      <c r="J73" s="255"/>
      <c r="K73" s="256">
        <f>ROUND(E73*J73,2)</f>
        <v>0</v>
      </c>
      <c r="L73" s="256">
        <v>21</v>
      </c>
      <c r="M73" s="256">
        <f>G73*(1+L73/100)</f>
        <v>0</v>
      </c>
      <c r="N73" s="254">
        <v>0</v>
      </c>
      <c r="O73" s="254">
        <f>ROUND(E73*N73,2)</f>
        <v>0</v>
      </c>
      <c r="P73" s="254">
        <v>0</v>
      </c>
      <c r="Q73" s="254">
        <f>ROUND(E73*P73,2)</f>
        <v>0</v>
      </c>
      <c r="R73" s="256" t="s">
        <v>274</v>
      </c>
      <c r="S73" s="256" t="s">
        <v>149</v>
      </c>
      <c r="T73" s="257" t="s">
        <v>188</v>
      </c>
      <c r="U73" s="224">
        <v>1.04325</v>
      </c>
      <c r="V73" s="224">
        <f>ROUND(E73*U73,2)</f>
        <v>8.35</v>
      </c>
      <c r="W73" s="224"/>
      <c r="X73" s="224" t="s">
        <v>275</v>
      </c>
      <c r="Y73" s="224" t="s">
        <v>151</v>
      </c>
      <c r="Z73" s="213"/>
      <c r="AA73" s="213"/>
      <c r="AB73" s="213"/>
      <c r="AC73" s="213"/>
      <c r="AD73" s="213"/>
      <c r="AE73" s="213"/>
      <c r="AF73" s="213"/>
      <c r="AG73" s="213" t="s">
        <v>276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51">
        <v>45</v>
      </c>
      <c r="B74" s="252" t="s">
        <v>287</v>
      </c>
      <c r="C74" s="267" t="s">
        <v>288</v>
      </c>
      <c r="D74" s="253" t="s">
        <v>224</v>
      </c>
      <c r="E74" s="254">
        <v>24</v>
      </c>
      <c r="F74" s="255"/>
      <c r="G74" s="256">
        <f>ROUND(E74*F74,2)</f>
        <v>0</v>
      </c>
      <c r="H74" s="255"/>
      <c r="I74" s="256">
        <f>ROUND(E74*H74,2)</f>
        <v>0</v>
      </c>
      <c r="J74" s="255"/>
      <c r="K74" s="256">
        <f>ROUND(E74*J74,2)</f>
        <v>0</v>
      </c>
      <c r="L74" s="256">
        <v>21</v>
      </c>
      <c r="M74" s="256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6"/>
      <c r="S74" s="256" t="s">
        <v>158</v>
      </c>
      <c r="T74" s="257" t="s">
        <v>188</v>
      </c>
      <c r="U74" s="224">
        <v>0</v>
      </c>
      <c r="V74" s="224">
        <f>ROUND(E74*U74,2)</f>
        <v>0</v>
      </c>
      <c r="W74" s="224"/>
      <c r="X74" s="224" t="s">
        <v>289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290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51">
        <v>46</v>
      </c>
      <c r="B75" s="252" t="s">
        <v>255</v>
      </c>
      <c r="C75" s="267" t="s">
        <v>291</v>
      </c>
      <c r="D75" s="253" t="s">
        <v>265</v>
      </c>
      <c r="E75" s="254">
        <v>6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4">
        <v>0</v>
      </c>
      <c r="O75" s="254">
        <f>ROUND(E75*N75,2)</f>
        <v>0</v>
      </c>
      <c r="P75" s="254">
        <v>0</v>
      </c>
      <c r="Q75" s="254">
        <f>ROUND(E75*P75,2)</f>
        <v>0</v>
      </c>
      <c r="R75" s="256"/>
      <c r="S75" s="256" t="s">
        <v>158</v>
      </c>
      <c r="T75" s="257" t="s">
        <v>188</v>
      </c>
      <c r="U75" s="224">
        <v>0</v>
      </c>
      <c r="V75" s="224">
        <f>ROUND(E75*U75,2)</f>
        <v>0</v>
      </c>
      <c r="W75" s="224"/>
      <c r="X75" s="224" t="s">
        <v>269</v>
      </c>
      <c r="Y75" s="224" t="s">
        <v>197</v>
      </c>
      <c r="Z75" s="213"/>
      <c r="AA75" s="213"/>
      <c r="AB75" s="213"/>
      <c r="AC75" s="213"/>
      <c r="AD75" s="213"/>
      <c r="AE75" s="213"/>
      <c r="AF75" s="213"/>
      <c r="AG75" s="213" t="s">
        <v>292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">
      <c r="A76" s="232" t="s">
        <v>143</v>
      </c>
      <c r="B76" s="233" t="s">
        <v>77</v>
      </c>
      <c r="C76" s="262" t="s">
        <v>78</v>
      </c>
      <c r="D76" s="234"/>
      <c r="E76" s="235"/>
      <c r="F76" s="236"/>
      <c r="G76" s="236">
        <f>SUMIF(AG77:AG110,"&lt;&gt;NOR",G77:G110)</f>
        <v>0</v>
      </c>
      <c r="H76" s="236"/>
      <c r="I76" s="236">
        <f>SUM(I77:I110)</f>
        <v>0</v>
      </c>
      <c r="J76" s="236"/>
      <c r="K76" s="236">
        <f>SUM(K77:K110)</f>
        <v>0</v>
      </c>
      <c r="L76" s="236"/>
      <c r="M76" s="236">
        <f>SUM(M77:M110)</f>
        <v>0</v>
      </c>
      <c r="N76" s="235"/>
      <c r="O76" s="235">
        <f>SUM(O77:O110)</f>
        <v>0.52</v>
      </c>
      <c r="P76" s="235"/>
      <c r="Q76" s="235">
        <f>SUM(Q77:Q110)</f>
        <v>0</v>
      </c>
      <c r="R76" s="236"/>
      <c r="S76" s="236"/>
      <c r="T76" s="237"/>
      <c r="U76" s="231"/>
      <c r="V76" s="231">
        <f>SUM(V77:V110)</f>
        <v>50.88</v>
      </c>
      <c r="W76" s="231"/>
      <c r="X76" s="231"/>
      <c r="Y76" s="231"/>
      <c r="AG76" t="s">
        <v>144</v>
      </c>
    </row>
    <row r="77" spans="1:60" ht="22.5" outlineLevel="1" x14ac:dyDescent="0.2">
      <c r="A77" s="242">
        <v>47</v>
      </c>
      <c r="B77" s="243" t="s">
        <v>293</v>
      </c>
      <c r="C77" s="263" t="s">
        <v>294</v>
      </c>
      <c r="D77" s="244" t="s">
        <v>157</v>
      </c>
      <c r="E77" s="245">
        <v>5</v>
      </c>
      <c r="F77" s="246"/>
      <c r="G77" s="247">
        <f>ROUND(E77*F77,2)</f>
        <v>0</v>
      </c>
      <c r="H77" s="246"/>
      <c r="I77" s="247">
        <f>ROUND(E77*H77,2)</f>
        <v>0</v>
      </c>
      <c r="J77" s="246"/>
      <c r="K77" s="247">
        <f>ROUND(E77*J77,2)</f>
        <v>0</v>
      </c>
      <c r="L77" s="247">
        <v>21</v>
      </c>
      <c r="M77" s="247">
        <f>G77*(1+L77/100)</f>
        <v>0</v>
      </c>
      <c r="N77" s="245">
        <v>6.2E-4</v>
      </c>
      <c r="O77" s="245">
        <f>ROUND(E77*N77,2)</f>
        <v>0</v>
      </c>
      <c r="P77" s="245">
        <v>0</v>
      </c>
      <c r="Q77" s="245">
        <f>ROUND(E77*P77,2)</f>
        <v>0</v>
      </c>
      <c r="R77" s="247" t="s">
        <v>184</v>
      </c>
      <c r="S77" s="247" t="s">
        <v>149</v>
      </c>
      <c r="T77" s="248" t="s">
        <v>149</v>
      </c>
      <c r="U77" s="224">
        <v>0.316</v>
      </c>
      <c r="V77" s="224">
        <f>ROUND(E77*U77,2)</f>
        <v>1.58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152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4" t="s">
        <v>295</v>
      </c>
      <c r="D78" s="249"/>
      <c r="E78" s="249"/>
      <c r="F78" s="249"/>
      <c r="G78" s="249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154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9" t="s">
        <v>296</v>
      </c>
      <c r="D79" s="258"/>
      <c r="E79" s="258"/>
      <c r="F79" s="258"/>
      <c r="G79" s="258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160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66" t="s">
        <v>297</v>
      </c>
      <c r="D80" s="229"/>
      <c r="E80" s="230">
        <v>5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162</v>
      </c>
      <c r="AH80" s="213">
        <v>5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42">
        <v>48</v>
      </c>
      <c r="B81" s="243" t="s">
        <v>298</v>
      </c>
      <c r="C81" s="263" t="s">
        <v>299</v>
      </c>
      <c r="D81" s="244" t="s">
        <v>180</v>
      </c>
      <c r="E81" s="245">
        <v>47</v>
      </c>
      <c r="F81" s="246"/>
      <c r="G81" s="247">
        <f>ROUND(E81*F81,2)</f>
        <v>0</v>
      </c>
      <c r="H81" s="246"/>
      <c r="I81" s="247">
        <f>ROUND(E81*H81,2)</f>
        <v>0</v>
      </c>
      <c r="J81" s="246"/>
      <c r="K81" s="247">
        <f>ROUND(E81*J81,2)</f>
        <v>0</v>
      </c>
      <c r="L81" s="247">
        <v>21</v>
      </c>
      <c r="M81" s="247">
        <f>G81*(1+L81/100)</f>
        <v>0</v>
      </c>
      <c r="N81" s="245">
        <v>0</v>
      </c>
      <c r="O81" s="245">
        <f>ROUND(E81*N81,2)</f>
        <v>0</v>
      </c>
      <c r="P81" s="245">
        <v>0</v>
      </c>
      <c r="Q81" s="245">
        <f>ROUND(E81*P81,2)</f>
        <v>0</v>
      </c>
      <c r="R81" s="247" t="s">
        <v>187</v>
      </c>
      <c r="S81" s="247" t="s">
        <v>149</v>
      </c>
      <c r="T81" s="248" t="s">
        <v>149</v>
      </c>
      <c r="U81" s="224">
        <v>0.114</v>
      </c>
      <c r="V81" s="224">
        <f>ROUND(E81*U81,2)</f>
        <v>5.36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152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6" t="s">
        <v>300</v>
      </c>
      <c r="D82" s="229"/>
      <c r="E82" s="230">
        <v>24</v>
      </c>
      <c r="F82" s="224"/>
      <c r="G82" s="224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162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">
      <c r="A83" s="220"/>
      <c r="B83" s="221"/>
      <c r="C83" s="266" t="s">
        <v>301</v>
      </c>
      <c r="D83" s="229"/>
      <c r="E83" s="230">
        <v>3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162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">
      <c r="A84" s="220"/>
      <c r="B84" s="221"/>
      <c r="C84" s="266" t="s">
        <v>302</v>
      </c>
      <c r="D84" s="229"/>
      <c r="E84" s="230">
        <v>20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162</v>
      </c>
      <c r="AH84" s="213">
        <v>5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42">
        <v>49</v>
      </c>
      <c r="B85" s="243" t="s">
        <v>303</v>
      </c>
      <c r="C85" s="263" t="s">
        <v>304</v>
      </c>
      <c r="D85" s="244" t="s">
        <v>180</v>
      </c>
      <c r="E85" s="245">
        <v>67</v>
      </c>
      <c r="F85" s="246"/>
      <c r="G85" s="247">
        <f>ROUND(E85*F85,2)</f>
        <v>0</v>
      </c>
      <c r="H85" s="246"/>
      <c r="I85" s="247">
        <f>ROUND(E85*H85,2)</f>
        <v>0</v>
      </c>
      <c r="J85" s="246"/>
      <c r="K85" s="247">
        <f>ROUND(E85*J85,2)</f>
        <v>0</v>
      </c>
      <c r="L85" s="247">
        <v>21</v>
      </c>
      <c r="M85" s="247">
        <f>G85*(1+L85/100)</f>
        <v>0</v>
      </c>
      <c r="N85" s="245">
        <v>0</v>
      </c>
      <c r="O85" s="245">
        <f>ROUND(E85*N85,2)</f>
        <v>0</v>
      </c>
      <c r="P85" s="245">
        <v>0</v>
      </c>
      <c r="Q85" s="245">
        <f>ROUND(E85*P85,2)</f>
        <v>0</v>
      </c>
      <c r="R85" s="247" t="s">
        <v>187</v>
      </c>
      <c r="S85" s="247" t="s">
        <v>149</v>
      </c>
      <c r="T85" s="248" t="s">
        <v>149</v>
      </c>
      <c r="U85" s="224">
        <v>0.155</v>
      </c>
      <c r="V85" s="224">
        <f>ROUND(E85*U85,2)</f>
        <v>10.39</v>
      </c>
      <c r="W85" s="224"/>
      <c r="X85" s="224" t="s">
        <v>150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152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">
      <c r="A86" s="220"/>
      <c r="B86" s="221"/>
      <c r="C86" s="266" t="s">
        <v>305</v>
      </c>
      <c r="D86" s="229"/>
      <c r="E86" s="230">
        <v>67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162</v>
      </c>
      <c r="AH86" s="213">
        <v>5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ht="22.5" outlineLevel="1" x14ac:dyDescent="0.2">
      <c r="A87" s="251">
        <v>50</v>
      </c>
      <c r="B87" s="252" t="s">
        <v>306</v>
      </c>
      <c r="C87" s="267" t="s">
        <v>307</v>
      </c>
      <c r="D87" s="253" t="s">
        <v>147</v>
      </c>
      <c r="E87" s="254">
        <v>16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4">
        <v>0</v>
      </c>
      <c r="O87" s="254">
        <f>ROUND(E87*N87,2)</f>
        <v>0</v>
      </c>
      <c r="P87" s="254">
        <v>0</v>
      </c>
      <c r="Q87" s="254">
        <f>ROUND(E87*P87,2)</f>
        <v>0</v>
      </c>
      <c r="R87" s="256" t="s">
        <v>187</v>
      </c>
      <c r="S87" s="256" t="s">
        <v>149</v>
      </c>
      <c r="T87" s="257" t="s">
        <v>149</v>
      </c>
      <c r="U87" s="224">
        <v>0.14000000000000001</v>
      </c>
      <c r="V87" s="224">
        <f>ROUND(E87*U87,2)</f>
        <v>2.2400000000000002</v>
      </c>
      <c r="W87" s="224"/>
      <c r="X87" s="224" t="s">
        <v>150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152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2.5" outlineLevel="1" x14ac:dyDescent="0.2">
      <c r="A88" s="251">
        <v>51</v>
      </c>
      <c r="B88" s="252" t="s">
        <v>308</v>
      </c>
      <c r="C88" s="267" t="s">
        <v>309</v>
      </c>
      <c r="D88" s="253" t="s">
        <v>147</v>
      </c>
      <c r="E88" s="254">
        <v>26</v>
      </c>
      <c r="F88" s="255"/>
      <c r="G88" s="256">
        <f>ROUND(E88*F88,2)</f>
        <v>0</v>
      </c>
      <c r="H88" s="255"/>
      <c r="I88" s="256">
        <f>ROUND(E88*H88,2)</f>
        <v>0</v>
      </c>
      <c r="J88" s="255"/>
      <c r="K88" s="256">
        <f>ROUND(E88*J88,2)</f>
        <v>0</v>
      </c>
      <c r="L88" s="256">
        <v>21</v>
      </c>
      <c r="M88" s="256">
        <f>G88*(1+L88/100)</f>
        <v>0</v>
      </c>
      <c r="N88" s="254">
        <v>0</v>
      </c>
      <c r="O88" s="254">
        <f>ROUND(E88*N88,2)</f>
        <v>0</v>
      </c>
      <c r="P88" s="254">
        <v>0</v>
      </c>
      <c r="Q88" s="254">
        <f>ROUND(E88*P88,2)</f>
        <v>0</v>
      </c>
      <c r="R88" s="256" t="s">
        <v>187</v>
      </c>
      <c r="S88" s="256" t="s">
        <v>149</v>
      </c>
      <c r="T88" s="257" t="s">
        <v>149</v>
      </c>
      <c r="U88" s="224">
        <v>0.20399999999999999</v>
      </c>
      <c r="V88" s="224">
        <f>ROUND(E88*U88,2)</f>
        <v>5.3</v>
      </c>
      <c r="W88" s="224"/>
      <c r="X88" s="224" t="s">
        <v>150</v>
      </c>
      <c r="Y88" s="224" t="s">
        <v>151</v>
      </c>
      <c r="Z88" s="213"/>
      <c r="AA88" s="213"/>
      <c r="AB88" s="213"/>
      <c r="AC88" s="213"/>
      <c r="AD88" s="213"/>
      <c r="AE88" s="213"/>
      <c r="AF88" s="213"/>
      <c r="AG88" s="213" t="s">
        <v>152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2.5" outlineLevel="1" x14ac:dyDescent="0.2">
      <c r="A89" s="242">
        <v>52</v>
      </c>
      <c r="B89" s="243" t="s">
        <v>310</v>
      </c>
      <c r="C89" s="263" t="s">
        <v>311</v>
      </c>
      <c r="D89" s="244" t="s">
        <v>180</v>
      </c>
      <c r="E89" s="245">
        <v>94</v>
      </c>
      <c r="F89" s="246"/>
      <c r="G89" s="247">
        <f>ROUND(E89*F89,2)</f>
        <v>0</v>
      </c>
      <c r="H89" s="246"/>
      <c r="I89" s="247">
        <f>ROUND(E89*H89,2)</f>
        <v>0</v>
      </c>
      <c r="J89" s="246"/>
      <c r="K89" s="247">
        <f>ROUND(E89*J89,2)</f>
        <v>0</v>
      </c>
      <c r="L89" s="247">
        <v>21</v>
      </c>
      <c r="M89" s="247">
        <f>G89*(1+L89/100)</f>
        <v>0</v>
      </c>
      <c r="N89" s="245">
        <v>0</v>
      </c>
      <c r="O89" s="245">
        <f>ROUND(E89*N89,2)</f>
        <v>0</v>
      </c>
      <c r="P89" s="245">
        <v>0</v>
      </c>
      <c r="Q89" s="245">
        <f>ROUND(E89*P89,2)</f>
        <v>0</v>
      </c>
      <c r="R89" s="247"/>
      <c r="S89" s="247" t="s">
        <v>158</v>
      </c>
      <c r="T89" s="248" t="s">
        <v>149</v>
      </c>
      <c r="U89" s="224">
        <v>0.184</v>
      </c>
      <c r="V89" s="224">
        <f>ROUND(E89*U89,2)</f>
        <v>17.3</v>
      </c>
      <c r="W89" s="224"/>
      <c r="X89" s="224" t="s">
        <v>150</v>
      </c>
      <c r="Y89" s="224" t="s">
        <v>151</v>
      </c>
      <c r="Z89" s="213"/>
      <c r="AA89" s="213"/>
      <c r="AB89" s="213"/>
      <c r="AC89" s="213"/>
      <c r="AD89" s="213"/>
      <c r="AE89" s="213"/>
      <c r="AF89" s="213"/>
      <c r="AG89" s="213" t="s">
        <v>152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">
      <c r="A90" s="220"/>
      <c r="B90" s="221"/>
      <c r="C90" s="266" t="s">
        <v>312</v>
      </c>
      <c r="D90" s="229"/>
      <c r="E90" s="230">
        <v>4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">
      <c r="A91" s="220"/>
      <c r="B91" s="221"/>
      <c r="C91" s="266" t="s">
        <v>313</v>
      </c>
      <c r="D91" s="229"/>
      <c r="E91" s="230">
        <v>6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162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">
      <c r="A92" s="220"/>
      <c r="B92" s="221"/>
      <c r="C92" s="266" t="s">
        <v>314</v>
      </c>
      <c r="D92" s="229"/>
      <c r="E92" s="230">
        <v>84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162</v>
      </c>
      <c r="AH92" s="213">
        <v>5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51">
        <v>53</v>
      </c>
      <c r="B93" s="252" t="s">
        <v>315</v>
      </c>
      <c r="C93" s="267" t="s">
        <v>316</v>
      </c>
      <c r="D93" s="253" t="s">
        <v>147</v>
      </c>
      <c r="E93" s="254">
        <v>36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4">
        <v>0</v>
      </c>
      <c r="O93" s="254">
        <f>ROUND(E93*N93,2)</f>
        <v>0</v>
      </c>
      <c r="P93" s="254">
        <v>0</v>
      </c>
      <c r="Q93" s="254">
        <f>ROUND(E93*P93,2)</f>
        <v>0</v>
      </c>
      <c r="R93" s="256"/>
      <c r="S93" s="256" t="s">
        <v>158</v>
      </c>
      <c r="T93" s="257" t="s">
        <v>149</v>
      </c>
      <c r="U93" s="224">
        <v>0.24199999999999999</v>
      </c>
      <c r="V93" s="224">
        <f>ROUND(E93*U93,2)</f>
        <v>8.7100000000000009</v>
      </c>
      <c r="W93" s="224"/>
      <c r="X93" s="224" t="s">
        <v>150</v>
      </c>
      <c r="Y93" s="224" t="s">
        <v>151</v>
      </c>
      <c r="Z93" s="213"/>
      <c r="AA93" s="213"/>
      <c r="AB93" s="213"/>
      <c r="AC93" s="213"/>
      <c r="AD93" s="213"/>
      <c r="AE93" s="213"/>
      <c r="AF93" s="213"/>
      <c r="AG93" s="213" t="s">
        <v>152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2.5" outlineLevel="1" x14ac:dyDescent="0.2">
      <c r="A94" s="251">
        <v>54</v>
      </c>
      <c r="B94" s="252" t="s">
        <v>317</v>
      </c>
      <c r="C94" s="267" t="s">
        <v>318</v>
      </c>
      <c r="D94" s="253" t="s">
        <v>157</v>
      </c>
      <c r="E94" s="254">
        <v>5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4">
        <v>6.4000000000000003E-3</v>
      </c>
      <c r="O94" s="254">
        <f>ROUND(E94*N94,2)</f>
        <v>0.03</v>
      </c>
      <c r="P94" s="254">
        <v>0</v>
      </c>
      <c r="Q94" s="254">
        <f>ROUND(E94*P94,2)</f>
        <v>0</v>
      </c>
      <c r="R94" s="256" t="s">
        <v>319</v>
      </c>
      <c r="S94" s="256" t="s">
        <v>149</v>
      </c>
      <c r="T94" s="257" t="s">
        <v>149</v>
      </c>
      <c r="U94" s="224">
        <v>0</v>
      </c>
      <c r="V94" s="224">
        <f>ROUND(E94*U94,2)</f>
        <v>0</v>
      </c>
      <c r="W94" s="224"/>
      <c r="X94" s="224" t="s">
        <v>289</v>
      </c>
      <c r="Y94" s="224" t="s">
        <v>151</v>
      </c>
      <c r="Z94" s="213"/>
      <c r="AA94" s="213"/>
      <c r="AB94" s="213"/>
      <c r="AC94" s="213"/>
      <c r="AD94" s="213"/>
      <c r="AE94" s="213"/>
      <c r="AF94" s="213"/>
      <c r="AG94" s="213" t="s">
        <v>290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33.75" outlineLevel="1" x14ac:dyDescent="0.2">
      <c r="A95" s="242">
        <v>55</v>
      </c>
      <c r="B95" s="243" t="s">
        <v>320</v>
      </c>
      <c r="C95" s="263" t="s">
        <v>321</v>
      </c>
      <c r="D95" s="244" t="s">
        <v>180</v>
      </c>
      <c r="E95" s="245">
        <v>24</v>
      </c>
      <c r="F95" s="246"/>
      <c r="G95" s="247">
        <f>ROUND(E95*F95,2)</f>
        <v>0</v>
      </c>
      <c r="H95" s="246"/>
      <c r="I95" s="247">
        <f>ROUND(E95*H95,2)</f>
        <v>0</v>
      </c>
      <c r="J95" s="246"/>
      <c r="K95" s="247">
        <f>ROUND(E95*J95,2)</f>
        <v>0</v>
      </c>
      <c r="L95" s="247">
        <v>21</v>
      </c>
      <c r="M95" s="247">
        <f>G95*(1+L95/100)</f>
        <v>0</v>
      </c>
      <c r="N95" s="245">
        <v>3.1E-4</v>
      </c>
      <c r="O95" s="245">
        <f>ROUND(E95*N95,2)</f>
        <v>0.01</v>
      </c>
      <c r="P95" s="245">
        <v>0</v>
      </c>
      <c r="Q95" s="245">
        <f>ROUND(E95*P95,2)</f>
        <v>0</v>
      </c>
      <c r="R95" s="247" t="s">
        <v>319</v>
      </c>
      <c r="S95" s="247" t="s">
        <v>149</v>
      </c>
      <c r="T95" s="248" t="s">
        <v>149</v>
      </c>
      <c r="U95" s="224">
        <v>0</v>
      </c>
      <c r="V95" s="224">
        <f>ROUND(E95*U95,2)</f>
        <v>0</v>
      </c>
      <c r="W95" s="224"/>
      <c r="X95" s="224" t="s">
        <v>289</v>
      </c>
      <c r="Y95" s="224" t="s">
        <v>151</v>
      </c>
      <c r="Z95" s="213"/>
      <c r="AA95" s="213"/>
      <c r="AB95" s="213"/>
      <c r="AC95" s="213"/>
      <c r="AD95" s="213"/>
      <c r="AE95" s="213"/>
      <c r="AF95" s="213"/>
      <c r="AG95" s="213" t="s">
        <v>290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">
      <c r="A96" s="220"/>
      <c r="B96" s="221"/>
      <c r="C96" s="266" t="s">
        <v>322</v>
      </c>
      <c r="D96" s="229"/>
      <c r="E96" s="230">
        <v>24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162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33.75" outlineLevel="1" x14ac:dyDescent="0.2">
      <c r="A97" s="242">
        <v>56</v>
      </c>
      <c r="B97" s="243" t="s">
        <v>323</v>
      </c>
      <c r="C97" s="263" t="s">
        <v>324</v>
      </c>
      <c r="D97" s="244" t="s">
        <v>180</v>
      </c>
      <c r="E97" s="245">
        <v>3</v>
      </c>
      <c r="F97" s="246"/>
      <c r="G97" s="247">
        <f>ROUND(E97*F97,2)</f>
        <v>0</v>
      </c>
      <c r="H97" s="246"/>
      <c r="I97" s="247">
        <f>ROUND(E97*H97,2)</f>
        <v>0</v>
      </c>
      <c r="J97" s="246"/>
      <c r="K97" s="247">
        <f>ROUND(E97*J97,2)</f>
        <v>0</v>
      </c>
      <c r="L97" s="247">
        <v>21</v>
      </c>
      <c r="M97" s="247">
        <f>G97*(1+L97/100)</f>
        <v>0</v>
      </c>
      <c r="N97" s="245">
        <v>3.4000000000000002E-4</v>
      </c>
      <c r="O97" s="245">
        <f>ROUND(E97*N97,2)</f>
        <v>0</v>
      </c>
      <c r="P97" s="245">
        <v>0</v>
      </c>
      <c r="Q97" s="245">
        <f>ROUND(E97*P97,2)</f>
        <v>0</v>
      </c>
      <c r="R97" s="247" t="s">
        <v>319</v>
      </c>
      <c r="S97" s="247" t="s">
        <v>149</v>
      </c>
      <c r="T97" s="248" t="s">
        <v>149</v>
      </c>
      <c r="U97" s="224">
        <v>0</v>
      </c>
      <c r="V97" s="224">
        <f>ROUND(E97*U97,2)</f>
        <v>0</v>
      </c>
      <c r="W97" s="224"/>
      <c r="X97" s="224" t="s">
        <v>289</v>
      </c>
      <c r="Y97" s="224" t="s">
        <v>151</v>
      </c>
      <c r="Z97" s="213"/>
      <c r="AA97" s="213"/>
      <c r="AB97" s="213"/>
      <c r="AC97" s="213"/>
      <c r="AD97" s="213"/>
      <c r="AE97" s="213"/>
      <c r="AF97" s="213"/>
      <c r="AG97" s="213" t="s">
        <v>290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66" t="s">
        <v>325</v>
      </c>
      <c r="D98" s="229"/>
      <c r="E98" s="230">
        <v>3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162</v>
      </c>
      <c r="AH98" s="213">
        <v>5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33.75" outlineLevel="1" x14ac:dyDescent="0.2">
      <c r="A99" s="242">
        <v>57</v>
      </c>
      <c r="B99" s="243" t="s">
        <v>326</v>
      </c>
      <c r="C99" s="263" t="s">
        <v>327</v>
      </c>
      <c r="D99" s="244" t="s">
        <v>180</v>
      </c>
      <c r="E99" s="245">
        <v>20</v>
      </c>
      <c r="F99" s="246"/>
      <c r="G99" s="247">
        <f>ROUND(E99*F99,2)</f>
        <v>0</v>
      </c>
      <c r="H99" s="246"/>
      <c r="I99" s="247">
        <f>ROUND(E99*H99,2)</f>
        <v>0</v>
      </c>
      <c r="J99" s="246"/>
      <c r="K99" s="247">
        <f>ROUND(E99*J99,2)</f>
        <v>0</v>
      </c>
      <c r="L99" s="247">
        <v>21</v>
      </c>
      <c r="M99" s="247">
        <f>G99*(1+L99/100)</f>
        <v>0</v>
      </c>
      <c r="N99" s="245">
        <v>4.4000000000000002E-4</v>
      </c>
      <c r="O99" s="245">
        <f>ROUND(E99*N99,2)</f>
        <v>0.01</v>
      </c>
      <c r="P99" s="245">
        <v>0</v>
      </c>
      <c r="Q99" s="245">
        <f>ROUND(E99*P99,2)</f>
        <v>0</v>
      </c>
      <c r="R99" s="247" t="s">
        <v>319</v>
      </c>
      <c r="S99" s="247" t="s">
        <v>149</v>
      </c>
      <c r="T99" s="248" t="s">
        <v>149</v>
      </c>
      <c r="U99" s="224">
        <v>0</v>
      </c>
      <c r="V99" s="224">
        <f>ROUND(E99*U99,2)</f>
        <v>0</v>
      </c>
      <c r="W99" s="224"/>
      <c r="X99" s="224" t="s">
        <v>289</v>
      </c>
      <c r="Y99" s="224" t="s">
        <v>151</v>
      </c>
      <c r="Z99" s="213"/>
      <c r="AA99" s="213"/>
      <c r="AB99" s="213"/>
      <c r="AC99" s="213"/>
      <c r="AD99" s="213"/>
      <c r="AE99" s="213"/>
      <c r="AF99" s="213"/>
      <c r="AG99" s="213" t="s">
        <v>290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">
      <c r="A100" s="220"/>
      <c r="B100" s="221"/>
      <c r="C100" s="266" t="s">
        <v>328</v>
      </c>
      <c r="D100" s="229"/>
      <c r="E100" s="230">
        <v>20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162</v>
      </c>
      <c r="AH100" s="213">
        <v>5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33.75" outlineLevel="1" x14ac:dyDescent="0.2">
      <c r="A101" s="242">
        <v>58</v>
      </c>
      <c r="B101" s="243" t="s">
        <v>329</v>
      </c>
      <c r="C101" s="263" t="s">
        <v>330</v>
      </c>
      <c r="D101" s="244" t="s">
        <v>180</v>
      </c>
      <c r="E101" s="245">
        <v>67</v>
      </c>
      <c r="F101" s="246"/>
      <c r="G101" s="247">
        <f>ROUND(E101*F101,2)</f>
        <v>0</v>
      </c>
      <c r="H101" s="246"/>
      <c r="I101" s="247">
        <f>ROUND(E101*H101,2)</f>
        <v>0</v>
      </c>
      <c r="J101" s="246"/>
      <c r="K101" s="247">
        <f>ROUND(E101*J101,2)</f>
        <v>0</v>
      </c>
      <c r="L101" s="247">
        <v>21</v>
      </c>
      <c r="M101" s="247">
        <f>G101*(1+L101/100)</f>
        <v>0</v>
      </c>
      <c r="N101" s="245">
        <v>1.5299999999999999E-3</v>
      </c>
      <c r="O101" s="245">
        <f>ROUND(E101*N101,2)</f>
        <v>0.1</v>
      </c>
      <c r="P101" s="245">
        <v>0</v>
      </c>
      <c r="Q101" s="245">
        <f>ROUND(E101*P101,2)</f>
        <v>0</v>
      </c>
      <c r="R101" s="247" t="s">
        <v>319</v>
      </c>
      <c r="S101" s="247" t="s">
        <v>149</v>
      </c>
      <c r="T101" s="248" t="s">
        <v>149</v>
      </c>
      <c r="U101" s="224">
        <v>0</v>
      </c>
      <c r="V101" s="224">
        <f>ROUND(E101*U101,2)</f>
        <v>0</v>
      </c>
      <c r="W101" s="224"/>
      <c r="X101" s="224" t="s">
        <v>289</v>
      </c>
      <c r="Y101" s="224" t="s">
        <v>151</v>
      </c>
      <c r="Z101" s="213"/>
      <c r="AA101" s="213"/>
      <c r="AB101" s="213"/>
      <c r="AC101" s="213"/>
      <c r="AD101" s="213"/>
      <c r="AE101" s="213"/>
      <c r="AF101" s="213"/>
      <c r="AG101" s="213" t="s">
        <v>290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66" t="s">
        <v>331</v>
      </c>
      <c r="D102" s="229"/>
      <c r="E102" s="230">
        <v>67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162</v>
      </c>
      <c r="AH102" s="213">
        <v>5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33.75" outlineLevel="1" x14ac:dyDescent="0.2">
      <c r="A103" s="242">
        <v>59</v>
      </c>
      <c r="B103" s="243" t="s">
        <v>332</v>
      </c>
      <c r="C103" s="263" t="s">
        <v>333</v>
      </c>
      <c r="D103" s="244" t="s">
        <v>180</v>
      </c>
      <c r="E103" s="245">
        <v>4</v>
      </c>
      <c r="F103" s="246"/>
      <c r="G103" s="247">
        <f>ROUND(E103*F103,2)</f>
        <v>0</v>
      </c>
      <c r="H103" s="246"/>
      <c r="I103" s="247">
        <f>ROUND(E103*H103,2)</f>
        <v>0</v>
      </c>
      <c r="J103" s="246"/>
      <c r="K103" s="247">
        <f>ROUND(E103*J103,2)</f>
        <v>0</v>
      </c>
      <c r="L103" s="247">
        <v>21</v>
      </c>
      <c r="M103" s="247">
        <f>G103*(1+L103/100)</f>
        <v>0</v>
      </c>
      <c r="N103" s="245">
        <v>3.3899999999999998E-3</v>
      </c>
      <c r="O103" s="245">
        <f>ROUND(E103*N103,2)</f>
        <v>0.01</v>
      </c>
      <c r="P103" s="245">
        <v>0</v>
      </c>
      <c r="Q103" s="245">
        <f>ROUND(E103*P103,2)</f>
        <v>0</v>
      </c>
      <c r="R103" s="247" t="s">
        <v>319</v>
      </c>
      <c r="S103" s="247" t="s">
        <v>149</v>
      </c>
      <c r="T103" s="248" t="s">
        <v>149</v>
      </c>
      <c r="U103" s="224">
        <v>0</v>
      </c>
      <c r="V103" s="224">
        <f>ROUND(E103*U103,2)</f>
        <v>0</v>
      </c>
      <c r="W103" s="224"/>
      <c r="X103" s="224" t="s">
        <v>289</v>
      </c>
      <c r="Y103" s="224" t="s">
        <v>151</v>
      </c>
      <c r="Z103" s="213"/>
      <c r="AA103" s="213"/>
      <c r="AB103" s="213"/>
      <c r="AC103" s="213"/>
      <c r="AD103" s="213"/>
      <c r="AE103" s="213"/>
      <c r="AF103" s="213"/>
      <c r="AG103" s="213" t="s">
        <v>290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">
      <c r="A104" s="220"/>
      <c r="B104" s="221"/>
      <c r="C104" s="266" t="s">
        <v>334</v>
      </c>
      <c r="D104" s="229"/>
      <c r="E104" s="230">
        <v>4</v>
      </c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162</v>
      </c>
      <c r="AH104" s="213">
        <v>5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33.75" outlineLevel="1" x14ac:dyDescent="0.2">
      <c r="A105" s="242">
        <v>60</v>
      </c>
      <c r="B105" s="243" t="s">
        <v>335</v>
      </c>
      <c r="C105" s="263" t="s">
        <v>336</v>
      </c>
      <c r="D105" s="244" t="s">
        <v>180</v>
      </c>
      <c r="E105" s="245">
        <v>6</v>
      </c>
      <c r="F105" s="246"/>
      <c r="G105" s="247">
        <f>ROUND(E105*F105,2)</f>
        <v>0</v>
      </c>
      <c r="H105" s="246"/>
      <c r="I105" s="247">
        <f>ROUND(E105*H105,2)</f>
        <v>0</v>
      </c>
      <c r="J105" s="246"/>
      <c r="K105" s="247">
        <f>ROUND(E105*J105,2)</f>
        <v>0</v>
      </c>
      <c r="L105" s="247">
        <v>21</v>
      </c>
      <c r="M105" s="247">
        <f>G105*(1+L105/100)</f>
        <v>0</v>
      </c>
      <c r="N105" s="245">
        <v>3.7000000000000002E-3</v>
      </c>
      <c r="O105" s="245">
        <f>ROUND(E105*N105,2)</f>
        <v>0.02</v>
      </c>
      <c r="P105" s="245">
        <v>0</v>
      </c>
      <c r="Q105" s="245">
        <f>ROUND(E105*P105,2)</f>
        <v>0</v>
      </c>
      <c r="R105" s="247" t="s">
        <v>319</v>
      </c>
      <c r="S105" s="247" t="s">
        <v>149</v>
      </c>
      <c r="T105" s="248" t="s">
        <v>149</v>
      </c>
      <c r="U105" s="224">
        <v>0</v>
      </c>
      <c r="V105" s="224">
        <f>ROUND(E105*U105,2)</f>
        <v>0</v>
      </c>
      <c r="W105" s="224"/>
      <c r="X105" s="224" t="s">
        <v>289</v>
      </c>
      <c r="Y105" s="224" t="s">
        <v>151</v>
      </c>
      <c r="Z105" s="213"/>
      <c r="AA105" s="213"/>
      <c r="AB105" s="213"/>
      <c r="AC105" s="213"/>
      <c r="AD105" s="213"/>
      <c r="AE105" s="213"/>
      <c r="AF105" s="213"/>
      <c r="AG105" s="213" t="s">
        <v>290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">
      <c r="A106" s="220"/>
      <c r="B106" s="221"/>
      <c r="C106" s="266" t="s">
        <v>337</v>
      </c>
      <c r="D106" s="229"/>
      <c r="E106" s="230">
        <v>6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162</v>
      </c>
      <c r="AH106" s="213">
        <v>5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33.75" outlineLevel="1" x14ac:dyDescent="0.2">
      <c r="A107" s="242">
        <v>61</v>
      </c>
      <c r="B107" s="243" t="s">
        <v>338</v>
      </c>
      <c r="C107" s="263" t="s">
        <v>339</v>
      </c>
      <c r="D107" s="244" t="s">
        <v>180</v>
      </c>
      <c r="E107" s="245">
        <v>84</v>
      </c>
      <c r="F107" s="246"/>
      <c r="G107" s="247">
        <f>ROUND(E107*F107,2)</f>
        <v>0</v>
      </c>
      <c r="H107" s="246"/>
      <c r="I107" s="247">
        <f>ROUND(E107*H107,2)</f>
        <v>0</v>
      </c>
      <c r="J107" s="246"/>
      <c r="K107" s="247">
        <f>ROUND(E107*J107,2)</f>
        <v>0</v>
      </c>
      <c r="L107" s="247">
        <v>21</v>
      </c>
      <c r="M107" s="247">
        <f>G107*(1+L107/100)</f>
        <v>0</v>
      </c>
      <c r="N107" s="245">
        <v>4.0299999999999997E-3</v>
      </c>
      <c r="O107" s="245">
        <f>ROUND(E107*N107,2)</f>
        <v>0.34</v>
      </c>
      <c r="P107" s="245">
        <v>0</v>
      </c>
      <c r="Q107" s="245">
        <f>ROUND(E107*P107,2)</f>
        <v>0</v>
      </c>
      <c r="R107" s="247" t="s">
        <v>319</v>
      </c>
      <c r="S107" s="247" t="s">
        <v>149</v>
      </c>
      <c r="T107" s="248" t="s">
        <v>149</v>
      </c>
      <c r="U107" s="224">
        <v>0</v>
      </c>
      <c r="V107" s="224">
        <f>ROUND(E107*U107,2)</f>
        <v>0</v>
      </c>
      <c r="W107" s="224"/>
      <c r="X107" s="224" t="s">
        <v>289</v>
      </c>
      <c r="Y107" s="224" t="s">
        <v>151</v>
      </c>
      <c r="Z107" s="213"/>
      <c r="AA107" s="213"/>
      <c r="AB107" s="213"/>
      <c r="AC107" s="213"/>
      <c r="AD107" s="213"/>
      <c r="AE107" s="213"/>
      <c r="AF107" s="213"/>
      <c r="AG107" s="213" t="s">
        <v>290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">
      <c r="A108" s="220"/>
      <c r="B108" s="221"/>
      <c r="C108" s="266" t="s">
        <v>340</v>
      </c>
      <c r="D108" s="229"/>
      <c r="E108" s="230">
        <v>84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162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>
        <v>62</v>
      </c>
      <c r="B109" s="221" t="s">
        <v>341</v>
      </c>
      <c r="C109" s="270" t="s">
        <v>342</v>
      </c>
      <c r="D109" s="222" t="s">
        <v>0</v>
      </c>
      <c r="E109" s="260"/>
      <c r="F109" s="225"/>
      <c r="G109" s="224">
        <f>ROUND(E109*F109,2)</f>
        <v>0</v>
      </c>
      <c r="H109" s="225"/>
      <c r="I109" s="224">
        <f>ROUND(E109*H109,2)</f>
        <v>0</v>
      </c>
      <c r="J109" s="225"/>
      <c r="K109" s="224">
        <f>ROUND(E109*J109,2)</f>
        <v>0</v>
      </c>
      <c r="L109" s="224">
        <v>21</v>
      </c>
      <c r="M109" s="224">
        <f>G109*(1+L109/100)</f>
        <v>0</v>
      </c>
      <c r="N109" s="223">
        <v>0</v>
      </c>
      <c r="O109" s="223">
        <f>ROUND(E109*N109,2)</f>
        <v>0</v>
      </c>
      <c r="P109" s="223">
        <v>0</v>
      </c>
      <c r="Q109" s="223">
        <f>ROUND(E109*P109,2)</f>
        <v>0</v>
      </c>
      <c r="R109" s="224" t="s">
        <v>184</v>
      </c>
      <c r="S109" s="224" t="s">
        <v>149</v>
      </c>
      <c r="T109" s="224" t="s">
        <v>149</v>
      </c>
      <c r="U109" s="224">
        <v>0</v>
      </c>
      <c r="V109" s="224">
        <f>ROUND(E109*U109,2)</f>
        <v>0</v>
      </c>
      <c r="W109" s="224"/>
      <c r="X109" s="224" t="s">
        <v>237</v>
      </c>
      <c r="Y109" s="224" t="s">
        <v>151</v>
      </c>
      <c r="Z109" s="213"/>
      <c r="AA109" s="213"/>
      <c r="AB109" s="213"/>
      <c r="AC109" s="213"/>
      <c r="AD109" s="213"/>
      <c r="AE109" s="213"/>
      <c r="AF109" s="213"/>
      <c r="AG109" s="213" t="s">
        <v>238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">
      <c r="A110" s="220"/>
      <c r="B110" s="221"/>
      <c r="C110" s="271" t="s">
        <v>343</v>
      </c>
      <c r="D110" s="261"/>
      <c r="E110" s="261"/>
      <c r="F110" s="261"/>
      <c r="G110" s="261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154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x14ac:dyDescent="0.2">
      <c r="A111" s="232" t="s">
        <v>143</v>
      </c>
      <c r="B111" s="233" t="s">
        <v>79</v>
      </c>
      <c r="C111" s="262" t="s">
        <v>80</v>
      </c>
      <c r="D111" s="234"/>
      <c r="E111" s="235"/>
      <c r="F111" s="236"/>
      <c r="G111" s="236">
        <f>SUMIF(AG112:AG119,"&lt;&gt;NOR",G112:G119)</f>
        <v>0</v>
      </c>
      <c r="H111" s="236"/>
      <c r="I111" s="236">
        <f>SUM(I112:I119)</f>
        <v>0</v>
      </c>
      <c r="J111" s="236"/>
      <c r="K111" s="236">
        <f>SUM(K112:K119)</f>
        <v>0</v>
      </c>
      <c r="L111" s="236"/>
      <c r="M111" s="236">
        <f>SUM(M112:M119)</f>
        <v>0</v>
      </c>
      <c r="N111" s="235"/>
      <c r="O111" s="235">
        <f>SUM(O112:O119)</f>
        <v>0.03</v>
      </c>
      <c r="P111" s="235"/>
      <c r="Q111" s="235">
        <f>SUM(Q112:Q119)</f>
        <v>0</v>
      </c>
      <c r="R111" s="236"/>
      <c r="S111" s="236"/>
      <c r="T111" s="237"/>
      <c r="U111" s="231"/>
      <c r="V111" s="231">
        <f>SUM(V112:V119)</f>
        <v>9.66</v>
      </c>
      <c r="W111" s="231"/>
      <c r="X111" s="231"/>
      <c r="Y111" s="231"/>
      <c r="AG111" t="s">
        <v>144</v>
      </c>
    </row>
    <row r="112" spans="1:60" outlineLevel="1" x14ac:dyDescent="0.2">
      <c r="A112" s="242">
        <v>63</v>
      </c>
      <c r="B112" s="243" t="s">
        <v>344</v>
      </c>
      <c r="C112" s="263" t="s">
        <v>345</v>
      </c>
      <c r="D112" s="244" t="s">
        <v>180</v>
      </c>
      <c r="E112" s="245">
        <v>14</v>
      </c>
      <c r="F112" s="246"/>
      <c r="G112" s="247">
        <f>ROUND(E112*F112,2)</f>
        <v>0</v>
      </c>
      <c r="H112" s="246"/>
      <c r="I112" s="247">
        <f>ROUND(E112*H112,2)</f>
        <v>0</v>
      </c>
      <c r="J112" s="246"/>
      <c r="K112" s="247">
        <f>ROUND(E112*J112,2)</f>
        <v>0</v>
      </c>
      <c r="L112" s="247">
        <v>21</v>
      </c>
      <c r="M112" s="247">
        <f>G112*(1+L112/100)</f>
        <v>0</v>
      </c>
      <c r="N112" s="245">
        <v>4.6999999999999999E-4</v>
      </c>
      <c r="O112" s="245">
        <f>ROUND(E112*N112,2)</f>
        <v>0.01</v>
      </c>
      <c r="P112" s="245">
        <v>0</v>
      </c>
      <c r="Q112" s="245">
        <f>ROUND(E112*P112,2)</f>
        <v>0</v>
      </c>
      <c r="R112" s="247" t="s">
        <v>187</v>
      </c>
      <c r="S112" s="247" t="s">
        <v>149</v>
      </c>
      <c r="T112" s="248" t="s">
        <v>149</v>
      </c>
      <c r="U112" s="224">
        <v>0.35899999999999999</v>
      </c>
      <c r="V112" s="224">
        <f>ROUND(E112*U112,2)</f>
        <v>5.03</v>
      </c>
      <c r="W112" s="224"/>
      <c r="X112" s="224" t="s">
        <v>150</v>
      </c>
      <c r="Y112" s="224" t="s">
        <v>151</v>
      </c>
      <c r="Z112" s="213"/>
      <c r="AA112" s="213"/>
      <c r="AB112" s="213"/>
      <c r="AC112" s="213"/>
      <c r="AD112" s="213"/>
      <c r="AE112" s="213"/>
      <c r="AF112" s="213"/>
      <c r="AG112" s="213" t="s">
        <v>152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">
      <c r="A113" s="220"/>
      <c r="B113" s="221"/>
      <c r="C113" s="264" t="s">
        <v>346</v>
      </c>
      <c r="D113" s="249"/>
      <c r="E113" s="249"/>
      <c r="F113" s="249"/>
      <c r="G113" s="24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154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">
      <c r="A114" s="220"/>
      <c r="B114" s="221"/>
      <c r="C114" s="269" t="s">
        <v>347</v>
      </c>
      <c r="D114" s="258"/>
      <c r="E114" s="258"/>
      <c r="F114" s="258"/>
      <c r="G114" s="258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160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42">
        <v>64</v>
      </c>
      <c r="B115" s="243" t="s">
        <v>348</v>
      </c>
      <c r="C115" s="263" t="s">
        <v>349</v>
      </c>
      <c r="D115" s="244" t="s">
        <v>147</v>
      </c>
      <c r="E115" s="245">
        <v>2</v>
      </c>
      <c r="F115" s="246"/>
      <c r="G115" s="247">
        <f>ROUND(E115*F115,2)</f>
        <v>0</v>
      </c>
      <c r="H115" s="246"/>
      <c r="I115" s="247">
        <f>ROUND(E115*H115,2)</f>
        <v>0</v>
      </c>
      <c r="J115" s="246"/>
      <c r="K115" s="247">
        <f>ROUND(E115*J115,2)</f>
        <v>0</v>
      </c>
      <c r="L115" s="247">
        <v>21</v>
      </c>
      <c r="M115" s="247">
        <f>G115*(1+L115/100)</f>
        <v>0</v>
      </c>
      <c r="N115" s="245">
        <v>0</v>
      </c>
      <c r="O115" s="245">
        <f>ROUND(E115*N115,2)</f>
        <v>0</v>
      </c>
      <c r="P115" s="245">
        <v>0</v>
      </c>
      <c r="Q115" s="245">
        <f>ROUND(E115*P115,2)</f>
        <v>0</v>
      </c>
      <c r="R115" s="247" t="s">
        <v>187</v>
      </c>
      <c r="S115" s="247" t="s">
        <v>149</v>
      </c>
      <c r="T115" s="248" t="s">
        <v>149</v>
      </c>
      <c r="U115" s="224">
        <v>0.157</v>
      </c>
      <c r="V115" s="224">
        <f>ROUND(E115*U115,2)</f>
        <v>0.31</v>
      </c>
      <c r="W115" s="224"/>
      <c r="X115" s="224" t="s">
        <v>150</v>
      </c>
      <c r="Y115" s="224" t="s">
        <v>151</v>
      </c>
      <c r="Z115" s="213"/>
      <c r="AA115" s="213"/>
      <c r="AB115" s="213"/>
      <c r="AC115" s="213"/>
      <c r="AD115" s="213"/>
      <c r="AE115" s="213"/>
      <c r="AF115" s="213"/>
      <c r="AG115" s="213" t="s">
        <v>152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">
      <c r="A116" s="220"/>
      <c r="B116" s="221"/>
      <c r="C116" s="264" t="s">
        <v>350</v>
      </c>
      <c r="D116" s="249"/>
      <c r="E116" s="249"/>
      <c r="F116" s="249"/>
      <c r="G116" s="249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154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42">
        <v>65</v>
      </c>
      <c r="B117" s="243" t="s">
        <v>351</v>
      </c>
      <c r="C117" s="263" t="s">
        <v>352</v>
      </c>
      <c r="D117" s="244" t="s">
        <v>353</v>
      </c>
      <c r="E117" s="245">
        <v>2</v>
      </c>
      <c r="F117" s="246"/>
      <c r="G117" s="247">
        <f>ROUND(E117*F117,2)</f>
        <v>0</v>
      </c>
      <c r="H117" s="246"/>
      <c r="I117" s="247">
        <f>ROUND(E117*H117,2)</f>
        <v>0</v>
      </c>
      <c r="J117" s="246"/>
      <c r="K117" s="247">
        <f>ROUND(E117*J117,2)</f>
        <v>0</v>
      </c>
      <c r="L117" s="247">
        <v>21</v>
      </c>
      <c r="M117" s="247">
        <f>G117*(1+L117/100)</f>
        <v>0</v>
      </c>
      <c r="N117" s="245">
        <v>8.9099999999999995E-3</v>
      </c>
      <c r="O117" s="245">
        <f>ROUND(E117*N117,2)</f>
        <v>0.02</v>
      </c>
      <c r="P117" s="245">
        <v>0</v>
      </c>
      <c r="Q117" s="245">
        <f>ROUND(E117*P117,2)</f>
        <v>0</v>
      </c>
      <c r="R117" s="247" t="s">
        <v>187</v>
      </c>
      <c r="S117" s="247" t="s">
        <v>149</v>
      </c>
      <c r="T117" s="248" t="s">
        <v>354</v>
      </c>
      <c r="U117" s="224">
        <v>2.1619999999999999</v>
      </c>
      <c r="V117" s="224">
        <f>ROUND(E117*U117,2)</f>
        <v>4.32</v>
      </c>
      <c r="W117" s="224"/>
      <c r="X117" s="224" t="s">
        <v>150</v>
      </c>
      <c r="Y117" s="224" t="s">
        <v>197</v>
      </c>
      <c r="Z117" s="213"/>
      <c r="AA117" s="213"/>
      <c r="AB117" s="213"/>
      <c r="AC117" s="213"/>
      <c r="AD117" s="213"/>
      <c r="AE117" s="213"/>
      <c r="AF117" s="213"/>
      <c r="AG117" s="213" t="s">
        <v>152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>
        <v>66</v>
      </c>
      <c r="B118" s="221" t="s">
        <v>355</v>
      </c>
      <c r="C118" s="270" t="s">
        <v>356</v>
      </c>
      <c r="D118" s="222" t="s">
        <v>0</v>
      </c>
      <c r="E118" s="260"/>
      <c r="F118" s="225"/>
      <c r="G118" s="224">
        <f>ROUND(E118*F118,2)</f>
        <v>0</v>
      </c>
      <c r="H118" s="225"/>
      <c r="I118" s="224">
        <f>ROUND(E118*H118,2)</f>
        <v>0</v>
      </c>
      <c r="J118" s="225"/>
      <c r="K118" s="224">
        <f>ROUND(E118*J118,2)</f>
        <v>0</v>
      </c>
      <c r="L118" s="224">
        <v>21</v>
      </c>
      <c r="M118" s="224">
        <f>G118*(1+L118/100)</f>
        <v>0</v>
      </c>
      <c r="N118" s="223">
        <v>0</v>
      </c>
      <c r="O118" s="223">
        <f>ROUND(E118*N118,2)</f>
        <v>0</v>
      </c>
      <c r="P118" s="223">
        <v>0</v>
      </c>
      <c r="Q118" s="223">
        <f>ROUND(E118*P118,2)</f>
        <v>0</v>
      </c>
      <c r="R118" s="224" t="s">
        <v>187</v>
      </c>
      <c r="S118" s="224" t="s">
        <v>149</v>
      </c>
      <c r="T118" s="224" t="s">
        <v>149</v>
      </c>
      <c r="U118" s="224">
        <v>0</v>
      </c>
      <c r="V118" s="224">
        <f>ROUND(E118*U118,2)</f>
        <v>0</v>
      </c>
      <c r="W118" s="224"/>
      <c r="X118" s="224" t="s">
        <v>237</v>
      </c>
      <c r="Y118" s="224" t="s">
        <v>151</v>
      </c>
      <c r="Z118" s="213"/>
      <c r="AA118" s="213"/>
      <c r="AB118" s="213"/>
      <c r="AC118" s="213"/>
      <c r="AD118" s="213"/>
      <c r="AE118" s="213"/>
      <c r="AF118" s="213"/>
      <c r="AG118" s="213" t="s">
        <v>238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">
      <c r="A119" s="220"/>
      <c r="B119" s="221"/>
      <c r="C119" s="271" t="s">
        <v>357</v>
      </c>
      <c r="D119" s="261"/>
      <c r="E119" s="261"/>
      <c r="F119" s="261"/>
      <c r="G119" s="261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154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x14ac:dyDescent="0.2">
      <c r="A120" s="232" t="s">
        <v>143</v>
      </c>
      <c r="B120" s="233" t="s">
        <v>81</v>
      </c>
      <c r="C120" s="262" t="s">
        <v>82</v>
      </c>
      <c r="D120" s="234"/>
      <c r="E120" s="235"/>
      <c r="F120" s="236"/>
      <c r="G120" s="236">
        <f>SUMIF(AG121:AG148,"&lt;&gt;NOR",G121:G148)</f>
        <v>0</v>
      </c>
      <c r="H120" s="236"/>
      <c r="I120" s="236">
        <f>SUM(I121:I148)</f>
        <v>0</v>
      </c>
      <c r="J120" s="236"/>
      <c r="K120" s="236">
        <f>SUM(K121:K148)</f>
        <v>0</v>
      </c>
      <c r="L120" s="236"/>
      <c r="M120" s="236">
        <f>SUM(M121:M148)</f>
        <v>0</v>
      </c>
      <c r="N120" s="235"/>
      <c r="O120" s="235">
        <f>SUM(O121:O148)</f>
        <v>0.31000000000000005</v>
      </c>
      <c r="P120" s="235"/>
      <c r="Q120" s="235">
        <f>SUM(Q121:Q148)</f>
        <v>0</v>
      </c>
      <c r="R120" s="236"/>
      <c r="S120" s="236"/>
      <c r="T120" s="237"/>
      <c r="U120" s="231"/>
      <c r="V120" s="231">
        <f>SUM(V121:V148)</f>
        <v>44.139999999999993</v>
      </c>
      <c r="W120" s="231"/>
      <c r="X120" s="231"/>
      <c r="Y120" s="231"/>
      <c r="AG120" t="s">
        <v>144</v>
      </c>
    </row>
    <row r="121" spans="1:60" outlineLevel="1" x14ac:dyDescent="0.2">
      <c r="A121" s="242">
        <v>67</v>
      </c>
      <c r="B121" s="243" t="s">
        <v>358</v>
      </c>
      <c r="C121" s="263" t="s">
        <v>359</v>
      </c>
      <c r="D121" s="244" t="s">
        <v>180</v>
      </c>
      <c r="E121" s="245">
        <v>12</v>
      </c>
      <c r="F121" s="246"/>
      <c r="G121" s="247">
        <f>ROUND(E121*F121,2)</f>
        <v>0</v>
      </c>
      <c r="H121" s="246"/>
      <c r="I121" s="247">
        <f>ROUND(E121*H121,2)</f>
        <v>0</v>
      </c>
      <c r="J121" s="246"/>
      <c r="K121" s="247">
        <f>ROUND(E121*J121,2)</f>
        <v>0</v>
      </c>
      <c r="L121" s="247">
        <v>21</v>
      </c>
      <c r="M121" s="247">
        <f>G121*(1+L121/100)</f>
        <v>0</v>
      </c>
      <c r="N121" s="245">
        <v>5.0699999999999999E-3</v>
      </c>
      <c r="O121" s="245">
        <f>ROUND(E121*N121,2)</f>
        <v>0.06</v>
      </c>
      <c r="P121" s="245">
        <v>0</v>
      </c>
      <c r="Q121" s="245">
        <f>ROUND(E121*P121,2)</f>
        <v>0</v>
      </c>
      <c r="R121" s="247" t="s">
        <v>187</v>
      </c>
      <c r="S121" s="247" t="s">
        <v>149</v>
      </c>
      <c r="T121" s="248" t="s">
        <v>149</v>
      </c>
      <c r="U121" s="224">
        <v>0.53100000000000003</v>
      </c>
      <c r="V121" s="224">
        <f>ROUND(E121*U121,2)</f>
        <v>6.37</v>
      </c>
      <c r="W121" s="224"/>
      <c r="X121" s="224" t="s">
        <v>150</v>
      </c>
      <c r="Y121" s="224" t="s">
        <v>151</v>
      </c>
      <c r="Z121" s="213"/>
      <c r="AA121" s="213"/>
      <c r="AB121" s="213"/>
      <c r="AC121" s="213"/>
      <c r="AD121" s="213"/>
      <c r="AE121" s="213"/>
      <c r="AF121" s="213"/>
      <c r="AG121" s="213" t="s">
        <v>152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">
      <c r="A122" s="220"/>
      <c r="B122" s="221"/>
      <c r="C122" s="264" t="s">
        <v>360</v>
      </c>
      <c r="D122" s="249"/>
      <c r="E122" s="249"/>
      <c r="F122" s="249"/>
      <c r="G122" s="24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154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">
      <c r="A123" s="220"/>
      <c r="B123" s="221"/>
      <c r="C123" s="269" t="s">
        <v>361</v>
      </c>
      <c r="D123" s="258"/>
      <c r="E123" s="258"/>
      <c r="F123" s="258"/>
      <c r="G123" s="258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160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">
      <c r="A124" s="220"/>
      <c r="B124" s="221"/>
      <c r="C124" s="269" t="s">
        <v>296</v>
      </c>
      <c r="D124" s="258"/>
      <c r="E124" s="258"/>
      <c r="F124" s="258"/>
      <c r="G124" s="258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160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42">
        <v>68</v>
      </c>
      <c r="B125" s="243" t="s">
        <v>362</v>
      </c>
      <c r="C125" s="263" t="s">
        <v>363</v>
      </c>
      <c r="D125" s="244" t="s">
        <v>180</v>
      </c>
      <c r="E125" s="245">
        <v>16</v>
      </c>
      <c r="F125" s="246"/>
      <c r="G125" s="247">
        <f>ROUND(E125*F125,2)</f>
        <v>0</v>
      </c>
      <c r="H125" s="246"/>
      <c r="I125" s="247">
        <f>ROUND(E125*H125,2)</f>
        <v>0</v>
      </c>
      <c r="J125" s="246"/>
      <c r="K125" s="247">
        <f>ROUND(E125*J125,2)</f>
        <v>0</v>
      </c>
      <c r="L125" s="247">
        <v>21</v>
      </c>
      <c r="M125" s="247">
        <f>G125*(1+L125/100)</f>
        <v>0</v>
      </c>
      <c r="N125" s="245">
        <v>8.0300000000000007E-3</v>
      </c>
      <c r="O125" s="245">
        <f>ROUND(E125*N125,2)</f>
        <v>0.13</v>
      </c>
      <c r="P125" s="245">
        <v>0</v>
      </c>
      <c r="Q125" s="245">
        <f>ROUND(E125*P125,2)</f>
        <v>0</v>
      </c>
      <c r="R125" s="247" t="s">
        <v>187</v>
      </c>
      <c r="S125" s="247" t="s">
        <v>149</v>
      </c>
      <c r="T125" s="248" t="s">
        <v>149</v>
      </c>
      <c r="U125" s="224">
        <v>0.53700000000000003</v>
      </c>
      <c r="V125" s="224">
        <f>ROUND(E125*U125,2)</f>
        <v>8.59</v>
      </c>
      <c r="W125" s="224"/>
      <c r="X125" s="224" t="s">
        <v>150</v>
      </c>
      <c r="Y125" s="224" t="s">
        <v>151</v>
      </c>
      <c r="Z125" s="213"/>
      <c r="AA125" s="213"/>
      <c r="AB125" s="213"/>
      <c r="AC125" s="213"/>
      <c r="AD125" s="213"/>
      <c r="AE125" s="213"/>
      <c r="AF125" s="213"/>
      <c r="AG125" s="213" t="s">
        <v>152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">
      <c r="A126" s="220"/>
      <c r="B126" s="221"/>
      <c r="C126" s="265" t="s">
        <v>361</v>
      </c>
      <c r="D126" s="250"/>
      <c r="E126" s="250"/>
      <c r="F126" s="250"/>
      <c r="G126" s="250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160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 x14ac:dyDescent="0.2">
      <c r="A127" s="220"/>
      <c r="B127" s="221"/>
      <c r="C127" s="269" t="s">
        <v>296</v>
      </c>
      <c r="D127" s="258"/>
      <c r="E127" s="258"/>
      <c r="F127" s="258"/>
      <c r="G127" s="258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160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42">
        <v>69</v>
      </c>
      <c r="B128" s="243" t="s">
        <v>364</v>
      </c>
      <c r="C128" s="263" t="s">
        <v>365</v>
      </c>
      <c r="D128" s="244" t="s">
        <v>353</v>
      </c>
      <c r="E128" s="245">
        <v>2</v>
      </c>
      <c r="F128" s="246"/>
      <c r="G128" s="247">
        <f>ROUND(E128*F128,2)</f>
        <v>0</v>
      </c>
      <c r="H128" s="246"/>
      <c r="I128" s="247">
        <f>ROUND(E128*H128,2)</f>
        <v>0</v>
      </c>
      <c r="J128" s="246"/>
      <c r="K128" s="247">
        <f>ROUND(E128*J128,2)</f>
        <v>0</v>
      </c>
      <c r="L128" s="247">
        <v>21</v>
      </c>
      <c r="M128" s="247">
        <f>G128*(1+L128/100)</f>
        <v>0</v>
      </c>
      <c r="N128" s="245">
        <v>1.5339999999999999E-2</v>
      </c>
      <c r="O128" s="245">
        <f>ROUND(E128*N128,2)</f>
        <v>0.03</v>
      </c>
      <c r="P128" s="245">
        <v>0</v>
      </c>
      <c r="Q128" s="245">
        <f>ROUND(E128*P128,2)</f>
        <v>0</v>
      </c>
      <c r="R128" s="247" t="s">
        <v>187</v>
      </c>
      <c r="S128" s="247" t="s">
        <v>149</v>
      </c>
      <c r="T128" s="248" t="s">
        <v>149</v>
      </c>
      <c r="U128" s="224">
        <v>2.8730000000000002</v>
      </c>
      <c r="V128" s="224">
        <f>ROUND(E128*U128,2)</f>
        <v>5.75</v>
      </c>
      <c r="W128" s="224"/>
      <c r="X128" s="224" t="s">
        <v>150</v>
      </c>
      <c r="Y128" s="224" t="s">
        <v>151</v>
      </c>
      <c r="Z128" s="213"/>
      <c r="AA128" s="213"/>
      <c r="AB128" s="213"/>
      <c r="AC128" s="213"/>
      <c r="AD128" s="213"/>
      <c r="AE128" s="213"/>
      <c r="AF128" s="213"/>
      <c r="AG128" s="213" t="s">
        <v>152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">
      <c r="A129" s="220"/>
      <c r="B129" s="221"/>
      <c r="C129" s="264" t="s">
        <v>366</v>
      </c>
      <c r="D129" s="249"/>
      <c r="E129" s="249"/>
      <c r="F129" s="249"/>
      <c r="G129" s="249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154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0"/>
      <c r="B130" s="221"/>
      <c r="C130" s="269" t="s">
        <v>367</v>
      </c>
      <c r="D130" s="258"/>
      <c r="E130" s="258"/>
      <c r="F130" s="258"/>
      <c r="G130" s="258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160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51">
        <v>70</v>
      </c>
      <c r="B131" s="252" t="s">
        <v>368</v>
      </c>
      <c r="C131" s="267" t="s">
        <v>369</v>
      </c>
      <c r="D131" s="253" t="s">
        <v>353</v>
      </c>
      <c r="E131" s="254">
        <v>2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4">
        <v>2.8250000000000001E-2</v>
      </c>
      <c r="O131" s="254">
        <f>ROUND(E131*N131,2)</f>
        <v>0.06</v>
      </c>
      <c r="P131" s="254">
        <v>0</v>
      </c>
      <c r="Q131" s="254">
        <f>ROUND(E131*P131,2)</f>
        <v>0</v>
      </c>
      <c r="R131" s="256" t="s">
        <v>187</v>
      </c>
      <c r="S131" s="256" t="s">
        <v>149</v>
      </c>
      <c r="T131" s="257" t="s">
        <v>149</v>
      </c>
      <c r="U131" s="224">
        <v>0.9</v>
      </c>
      <c r="V131" s="224">
        <f>ROUND(E131*U131,2)</f>
        <v>1.8</v>
      </c>
      <c r="W131" s="224"/>
      <c r="X131" s="224" t="s">
        <v>150</v>
      </c>
      <c r="Y131" s="224" t="s">
        <v>189</v>
      </c>
      <c r="Z131" s="213"/>
      <c r="AA131" s="213"/>
      <c r="AB131" s="213"/>
      <c r="AC131" s="213"/>
      <c r="AD131" s="213"/>
      <c r="AE131" s="213"/>
      <c r="AF131" s="213"/>
      <c r="AG131" s="213" t="s">
        <v>152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51">
        <v>71</v>
      </c>
      <c r="B132" s="252" t="s">
        <v>370</v>
      </c>
      <c r="C132" s="267" t="s">
        <v>371</v>
      </c>
      <c r="D132" s="253" t="s">
        <v>147</v>
      </c>
      <c r="E132" s="254">
        <v>2</v>
      </c>
      <c r="F132" s="255"/>
      <c r="G132" s="256">
        <f>ROUND(E132*F132,2)</f>
        <v>0</v>
      </c>
      <c r="H132" s="255"/>
      <c r="I132" s="256">
        <f>ROUND(E132*H132,2)</f>
        <v>0</v>
      </c>
      <c r="J132" s="255"/>
      <c r="K132" s="256">
        <f>ROUND(E132*J132,2)</f>
        <v>0</v>
      </c>
      <c r="L132" s="256">
        <v>21</v>
      </c>
      <c r="M132" s="256">
        <f>G132*(1+L132/100)</f>
        <v>0</v>
      </c>
      <c r="N132" s="254">
        <v>2.0000000000000001E-4</v>
      </c>
      <c r="O132" s="254">
        <f>ROUND(E132*N132,2)</f>
        <v>0</v>
      </c>
      <c r="P132" s="254">
        <v>0</v>
      </c>
      <c r="Q132" s="254">
        <f>ROUND(E132*P132,2)</f>
        <v>0</v>
      </c>
      <c r="R132" s="256" t="s">
        <v>187</v>
      </c>
      <c r="S132" s="256" t="s">
        <v>149</v>
      </c>
      <c r="T132" s="257" t="s">
        <v>149</v>
      </c>
      <c r="U132" s="224">
        <v>0.14499999999999999</v>
      </c>
      <c r="V132" s="224">
        <f>ROUND(E132*U132,2)</f>
        <v>0.28999999999999998</v>
      </c>
      <c r="W132" s="224"/>
      <c r="X132" s="224" t="s">
        <v>150</v>
      </c>
      <c r="Y132" s="224" t="s">
        <v>151</v>
      </c>
      <c r="Z132" s="213"/>
      <c r="AA132" s="213"/>
      <c r="AB132" s="213"/>
      <c r="AC132" s="213"/>
      <c r="AD132" s="213"/>
      <c r="AE132" s="213"/>
      <c r="AF132" s="213"/>
      <c r="AG132" s="213" t="s">
        <v>152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51">
        <v>72</v>
      </c>
      <c r="B133" s="252" t="s">
        <v>372</v>
      </c>
      <c r="C133" s="267" t="s">
        <v>373</v>
      </c>
      <c r="D133" s="253" t="s">
        <v>147</v>
      </c>
      <c r="E133" s="254">
        <v>4</v>
      </c>
      <c r="F133" s="255"/>
      <c r="G133" s="256">
        <f>ROUND(E133*F133,2)</f>
        <v>0</v>
      </c>
      <c r="H133" s="255"/>
      <c r="I133" s="256">
        <f>ROUND(E133*H133,2)</f>
        <v>0</v>
      </c>
      <c r="J133" s="255"/>
      <c r="K133" s="256">
        <f>ROUND(E133*J133,2)</f>
        <v>0</v>
      </c>
      <c r="L133" s="256">
        <v>21</v>
      </c>
      <c r="M133" s="256">
        <f>G133*(1+L133/100)</f>
        <v>0</v>
      </c>
      <c r="N133" s="254">
        <v>2.4000000000000001E-4</v>
      </c>
      <c r="O133" s="254">
        <f>ROUND(E133*N133,2)</f>
        <v>0</v>
      </c>
      <c r="P133" s="254">
        <v>0</v>
      </c>
      <c r="Q133" s="254">
        <f>ROUND(E133*P133,2)</f>
        <v>0</v>
      </c>
      <c r="R133" s="256" t="s">
        <v>187</v>
      </c>
      <c r="S133" s="256" t="s">
        <v>149</v>
      </c>
      <c r="T133" s="257" t="s">
        <v>149</v>
      </c>
      <c r="U133" s="224">
        <v>0.16600000000000001</v>
      </c>
      <c r="V133" s="224">
        <f>ROUND(E133*U133,2)</f>
        <v>0.66</v>
      </c>
      <c r="W133" s="224"/>
      <c r="X133" s="224" t="s">
        <v>150</v>
      </c>
      <c r="Y133" s="224" t="s">
        <v>151</v>
      </c>
      <c r="Z133" s="213"/>
      <c r="AA133" s="213"/>
      <c r="AB133" s="213"/>
      <c r="AC133" s="213"/>
      <c r="AD133" s="213"/>
      <c r="AE133" s="213"/>
      <c r="AF133" s="213"/>
      <c r="AG133" s="213" t="s">
        <v>152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51">
        <v>73</v>
      </c>
      <c r="B134" s="252" t="s">
        <v>374</v>
      </c>
      <c r="C134" s="267" t="s">
        <v>375</v>
      </c>
      <c r="D134" s="253" t="s">
        <v>147</v>
      </c>
      <c r="E134" s="254">
        <v>4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4">
        <v>2.0799999999999998E-3</v>
      </c>
      <c r="O134" s="254">
        <f>ROUND(E134*N134,2)</f>
        <v>0.01</v>
      </c>
      <c r="P134" s="254">
        <v>0</v>
      </c>
      <c r="Q134" s="254">
        <f>ROUND(E134*P134,2)</f>
        <v>0</v>
      </c>
      <c r="R134" s="256" t="s">
        <v>187</v>
      </c>
      <c r="S134" s="256" t="s">
        <v>149</v>
      </c>
      <c r="T134" s="257" t="s">
        <v>149</v>
      </c>
      <c r="U134" s="224">
        <v>0.42399999999999999</v>
      </c>
      <c r="V134" s="224">
        <f>ROUND(E134*U134,2)</f>
        <v>1.7</v>
      </c>
      <c r="W134" s="224"/>
      <c r="X134" s="224" t="s">
        <v>150</v>
      </c>
      <c r="Y134" s="224" t="s">
        <v>151</v>
      </c>
      <c r="Z134" s="213"/>
      <c r="AA134" s="213"/>
      <c r="AB134" s="213"/>
      <c r="AC134" s="213"/>
      <c r="AD134" s="213"/>
      <c r="AE134" s="213"/>
      <c r="AF134" s="213"/>
      <c r="AG134" s="213" t="s">
        <v>152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51">
        <v>74</v>
      </c>
      <c r="B135" s="252" t="s">
        <v>376</v>
      </c>
      <c r="C135" s="267" t="s">
        <v>377</v>
      </c>
      <c r="D135" s="253" t="s">
        <v>147</v>
      </c>
      <c r="E135" s="254">
        <v>6</v>
      </c>
      <c r="F135" s="255"/>
      <c r="G135" s="256">
        <f>ROUND(E135*F135,2)</f>
        <v>0</v>
      </c>
      <c r="H135" s="255"/>
      <c r="I135" s="256">
        <f>ROUND(E135*H135,2)</f>
        <v>0</v>
      </c>
      <c r="J135" s="255"/>
      <c r="K135" s="256">
        <f>ROUND(E135*J135,2)</f>
        <v>0</v>
      </c>
      <c r="L135" s="256">
        <v>21</v>
      </c>
      <c r="M135" s="256">
        <f>G135*(1+L135/100)</f>
        <v>0</v>
      </c>
      <c r="N135" s="254">
        <v>3.0000000000000001E-5</v>
      </c>
      <c r="O135" s="254">
        <f>ROUND(E135*N135,2)</f>
        <v>0</v>
      </c>
      <c r="P135" s="254">
        <v>0</v>
      </c>
      <c r="Q135" s="254">
        <f>ROUND(E135*P135,2)</f>
        <v>0</v>
      </c>
      <c r="R135" s="256" t="s">
        <v>187</v>
      </c>
      <c r="S135" s="256" t="s">
        <v>149</v>
      </c>
      <c r="T135" s="257" t="s">
        <v>149</v>
      </c>
      <c r="U135" s="224">
        <v>0.16600000000000001</v>
      </c>
      <c r="V135" s="224">
        <f>ROUND(E135*U135,2)</f>
        <v>1</v>
      </c>
      <c r="W135" s="224"/>
      <c r="X135" s="224" t="s">
        <v>150</v>
      </c>
      <c r="Y135" s="224" t="s">
        <v>197</v>
      </c>
      <c r="Z135" s="213"/>
      <c r="AA135" s="213"/>
      <c r="AB135" s="213"/>
      <c r="AC135" s="213"/>
      <c r="AD135" s="213"/>
      <c r="AE135" s="213"/>
      <c r="AF135" s="213"/>
      <c r="AG135" s="213" t="s">
        <v>152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51">
        <v>75</v>
      </c>
      <c r="B136" s="252" t="s">
        <v>378</v>
      </c>
      <c r="C136" s="267" t="s">
        <v>379</v>
      </c>
      <c r="D136" s="253" t="s">
        <v>147</v>
      </c>
      <c r="E136" s="254">
        <v>1</v>
      </c>
      <c r="F136" s="255"/>
      <c r="G136" s="256">
        <f>ROUND(E136*F136,2)</f>
        <v>0</v>
      </c>
      <c r="H136" s="255"/>
      <c r="I136" s="256">
        <f>ROUND(E136*H136,2)</f>
        <v>0</v>
      </c>
      <c r="J136" s="255"/>
      <c r="K136" s="256">
        <f>ROUND(E136*J136,2)</f>
        <v>0</v>
      </c>
      <c r="L136" s="256">
        <v>21</v>
      </c>
      <c r="M136" s="256">
        <f>G136*(1+L136/100)</f>
        <v>0</v>
      </c>
      <c r="N136" s="254">
        <v>3.0000000000000001E-5</v>
      </c>
      <c r="O136" s="254">
        <f>ROUND(E136*N136,2)</f>
        <v>0</v>
      </c>
      <c r="P136" s="254">
        <v>0</v>
      </c>
      <c r="Q136" s="254">
        <f>ROUND(E136*P136,2)</f>
        <v>0</v>
      </c>
      <c r="R136" s="256" t="s">
        <v>187</v>
      </c>
      <c r="S136" s="256" t="s">
        <v>149</v>
      </c>
      <c r="T136" s="257" t="s">
        <v>149</v>
      </c>
      <c r="U136" s="224">
        <v>0.35099999999999998</v>
      </c>
      <c r="V136" s="224">
        <f>ROUND(E136*U136,2)</f>
        <v>0.35</v>
      </c>
      <c r="W136" s="224"/>
      <c r="X136" s="224" t="s">
        <v>150</v>
      </c>
      <c r="Y136" s="224" t="s">
        <v>197</v>
      </c>
      <c r="Z136" s="213"/>
      <c r="AA136" s="213"/>
      <c r="AB136" s="213"/>
      <c r="AC136" s="213"/>
      <c r="AD136" s="213"/>
      <c r="AE136" s="213"/>
      <c r="AF136" s="213"/>
      <c r="AG136" s="213" t="s">
        <v>152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51">
        <v>76</v>
      </c>
      <c r="B137" s="252" t="s">
        <v>380</v>
      </c>
      <c r="C137" s="267" t="s">
        <v>381</v>
      </c>
      <c r="D137" s="253" t="s">
        <v>147</v>
      </c>
      <c r="E137" s="254">
        <v>6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4">
        <v>3.0000000000000001E-5</v>
      </c>
      <c r="O137" s="254">
        <f>ROUND(E137*N137,2)</f>
        <v>0</v>
      </c>
      <c r="P137" s="254">
        <v>0</v>
      </c>
      <c r="Q137" s="254">
        <f>ROUND(E137*P137,2)</f>
        <v>0</v>
      </c>
      <c r="R137" s="256" t="s">
        <v>187</v>
      </c>
      <c r="S137" s="256" t="s">
        <v>149</v>
      </c>
      <c r="T137" s="257" t="s">
        <v>149</v>
      </c>
      <c r="U137" s="224">
        <v>0.42399999999999999</v>
      </c>
      <c r="V137" s="224">
        <f>ROUND(E137*U137,2)</f>
        <v>2.54</v>
      </c>
      <c r="W137" s="224"/>
      <c r="X137" s="224" t="s">
        <v>150</v>
      </c>
      <c r="Y137" s="224" t="s">
        <v>197</v>
      </c>
      <c r="Z137" s="213"/>
      <c r="AA137" s="213"/>
      <c r="AB137" s="213"/>
      <c r="AC137" s="213"/>
      <c r="AD137" s="213"/>
      <c r="AE137" s="213"/>
      <c r="AF137" s="213"/>
      <c r="AG137" s="213" t="s">
        <v>152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51">
        <v>77</v>
      </c>
      <c r="B138" s="252" t="s">
        <v>382</v>
      </c>
      <c r="C138" s="267" t="s">
        <v>383</v>
      </c>
      <c r="D138" s="253" t="s">
        <v>147</v>
      </c>
      <c r="E138" s="254">
        <v>8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4">
        <v>2.4000000000000001E-4</v>
      </c>
      <c r="O138" s="254">
        <f>ROUND(E138*N138,2)</f>
        <v>0</v>
      </c>
      <c r="P138" s="254">
        <v>0</v>
      </c>
      <c r="Q138" s="254">
        <f>ROUND(E138*P138,2)</f>
        <v>0</v>
      </c>
      <c r="R138" s="256" t="s">
        <v>194</v>
      </c>
      <c r="S138" s="256" t="s">
        <v>149</v>
      </c>
      <c r="T138" s="257" t="s">
        <v>149</v>
      </c>
      <c r="U138" s="224">
        <v>0.12089999999999999</v>
      </c>
      <c r="V138" s="224">
        <f>ROUND(E138*U138,2)</f>
        <v>0.97</v>
      </c>
      <c r="W138" s="224"/>
      <c r="X138" s="224" t="s">
        <v>150</v>
      </c>
      <c r="Y138" s="224" t="s">
        <v>197</v>
      </c>
      <c r="Z138" s="213"/>
      <c r="AA138" s="213"/>
      <c r="AB138" s="213"/>
      <c r="AC138" s="213"/>
      <c r="AD138" s="213"/>
      <c r="AE138" s="213"/>
      <c r="AF138" s="213"/>
      <c r="AG138" s="213" t="s">
        <v>152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51">
        <v>78</v>
      </c>
      <c r="B139" s="252" t="s">
        <v>384</v>
      </c>
      <c r="C139" s="267" t="s">
        <v>385</v>
      </c>
      <c r="D139" s="253" t="s">
        <v>147</v>
      </c>
      <c r="E139" s="254">
        <v>10</v>
      </c>
      <c r="F139" s="255"/>
      <c r="G139" s="256">
        <f>ROUND(E139*F139,2)</f>
        <v>0</v>
      </c>
      <c r="H139" s="255"/>
      <c r="I139" s="256">
        <f>ROUND(E139*H139,2)</f>
        <v>0</v>
      </c>
      <c r="J139" s="255"/>
      <c r="K139" s="256">
        <f>ROUND(E139*J139,2)</f>
        <v>0</v>
      </c>
      <c r="L139" s="256">
        <v>21</v>
      </c>
      <c r="M139" s="256">
        <f>G139*(1+L139/100)</f>
        <v>0</v>
      </c>
      <c r="N139" s="254">
        <v>6.0999999999999997E-4</v>
      </c>
      <c r="O139" s="254">
        <f>ROUND(E139*N139,2)</f>
        <v>0.01</v>
      </c>
      <c r="P139" s="254">
        <v>0</v>
      </c>
      <c r="Q139" s="254">
        <f>ROUND(E139*P139,2)</f>
        <v>0</v>
      </c>
      <c r="R139" s="256" t="s">
        <v>194</v>
      </c>
      <c r="S139" s="256" t="s">
        <v>149</v>
      </c>
      <c r="T139" s="257" t="s">
        <v>149</v>
      </c>
      <c r="U139" s="224">
        <v>0.31319999999999998</v>
      </c>
      <c r="V139" s="224">
        <f>ROUND(E139*U139,2)</f>
        <v>3.13</v>
      </c>
      <c r="W139" s="224"/>
      <c r="X139" s="224" t="s">
        <v>150</v>
      </c>
      <c r="Y139" s="224" t="s">
        <v>197</v>
      </c>
      <c r="Z139" s="213"/>
      <c r="AA139" s="213"/>
      <c r="AB139" s="213"/>
      <c r="AC139" s="213"/>
      <c r="AD139" s="213"/>
      <c r="AE139" s="213"/>
      <c r="AF139" s="213"/>
      <c r="AG139" s="213" t="s">
        <v>152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51">
        <v>79</v>
      </c>
      <c r="B140" s="252" t="s">
        <v>386</v>
      </c>
      <c r="C140" s="267" t="s">
        <v>387</v>
      </c>
      <c r="D140" s="253" t="s">
        <v>224</v>
      </c>
      <c r="E140" s="254">
        <v>8</v>
      </c>
      <c r="F140" s="255"/>
      <c r="G140" s="256">
        <f>ROUND(E140*F140,2)</f>
        <v>0</v>
      </c>
      <c r="H140" s="255"/>
      <c r="I140" s="256">
        <f>ROUND(E140*H140,2)</f>
        <v>0</v>
      </c>
      <c r="J140" s="255"/>
      <c r="K140" s="256">
        <f>ROUND(E140*J140,2)</f>
        <v>0</v>
      </c>
      <c r="L140" s="256">
        <v>21</v>
      </c>
      <c r="M140" s="256">
        <f>G140*(1+L140/100)</f>
        <v>0</v>
      </c>
      <c r="N140" s="254">
        <v>0</v>
      </c>
      <c r="O140" s="254">
        <f>ROUND(E140*N140,2)</f>
        <v>0</v>
      </c>
      <c r="P140" s="254">
        <v>0</v>
      </c>
      <c r="Q140" s="254">
        <f>ROUND(E140*P140,2)</f>
        <v>0</v>
      </c>
      <c r="R140" s="256"/>
      <c r="S140" s="256" t="s">
        <v>158</v>
      </c>
      <c r="T140" s="257" t="s">
        <v>188</v>
      </c>
      <c r="U140" s="224">
        <v>1</v>
      </c>
      <c r="V140" s="224">
        <f>ROUND(E140*U140,2)</f>
        <v>8</v>
      </c>
      <c r="W140" s="224"/>
      <c r="X140" s="224" t="s">
        <v>150</v>
      </c>
      <c r="Y140" s="224" t="s">
        <v>197</v>
      </c>
      <c r="Z140" s="213"/>
      <c r="AA140" s="213"/>
      <c r="AB140" s="213"/>
      <c r="AC140" s="213"/>
      <c r="AD140" s="213"/>
      <c r="AE140" s="213"/>
      <c r="AF140" s="213"/>
      <c r="AG140" s="213" t="s">
        <v>152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51">
        <v>80</v>
      </c>
      <c r="B141" s="252" t="s">
        <v>388</v>
      </c>
      <c r="C141" s="267" t="s">
        <v>389</v>
      </c>
      <c r="D141" s="253" t="s">
        <v>147</v>
      </c>
      <c r="E141" s="254">
        <v>4</v>
      </c>
      <c r="F141" s="255"/>
      <c r="G141" s="256">
        <f>ROUND(E141*F141,2)</f>
        <v>0</v>
      </c>
      <c r="H141" s="255"/>
      <c r="I141" s="256">
        <f>ROUND(E141*H141,2)</f>
        <v>0</v>
      </c>
      <c r="J141" s="255"/>
      <c r="K141" s="256">
        <f>ROUND(E141*J141,2)</f>
        <v>0</v>
      </c>
      <c r="L141" s="256">
        <v>21</v>
      </c>
      <c r="M141" s="256">
        <f>G141*(1+L141/100)</f>
        <v>0</v>
      </c>
      <c r="N141" s="254">
        <v>0</v>
      </c>
      <c r="O141" s="254">
        <f>ROUND(E141*N141,2)</f>
        <v>0</v>
      </c>
      <c r="P141" s="254">
        <v>0</v>
      </c>
      <c r="Q141" s="254">
        <f>ROUND(E141*P141,2)</f>
        <v>0</v>
      </c>
      <c r="R141" s="256"/>
      <c r="S141" s="256" t="s">
        <v>149</v>
      </c>
      <c r="T141" s="257" t="s">
        <v>149</v>
      </c>
      <c r="U141" s="224">
        <v>6.4000000000000001E-2</v>
      </c>
      <c r="V141" s="224">
        <f>ROUND(E141*U141,2)</f>
        <v>0.26</v>
      </c>
      <c r="W141" s="224"/>
      <c r="X141" s="224" t="s">
        <v>150</v>
      </c>
      <c r="Y141" s="224" t="s">
        <v>151</v>
      </c>
      <c r="Z141" s="213"/>
      <c r="AA141" s="213"/>
      <c r="AB141" s="213"/>
      <c r="AC141" s="213"/>
      <c r="AD141" s="213"/>
      <c r="AE141" s="213"/>
      <c r="AF141" s="213"/>
      <c r="AG141" s="213" t="s">
        <v>152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51">
        <v>81</v>
      </c>
      <c r="B142" s="252" t="s">
        <v>390</v>
      </c>
      <c r="C142" s="267" t="s">
        <v>391</v>
      </c>
      <c r="D142" s="253" t="s">
        <v>180</v>
      </c>
      <c r="E142" s="254">
        <v>30</v>
      </c>
      <c r="F142" s="255"/>
      <c r="G142" s="256">
        <f>ROUND(E142*F142,2)</f>
        <v>0</v>
      </c>
      <c r="H142" s="255"/>
      <c r="I142" s="256">
        <f>ROUND(E142*H142,2)</f>
        <v>0</v>
      </c>
      <c r="J142" s="255"/>
      <c r="K142" s="256">
        <f>ROUND(E142*J142,2)</f>
        <v>0</v>
      </c>
      <c r="L142" s="256">
        <v>21</v>
      </c>
      <c r="M142" s="256">
        <f>G142*(1+L142/100)</f>
        <v>0</v>
      </c>
      <c r="N142" s="254">
        <v>0</v>
      </c>
      <c r="O142" s="254">
        <f>ROUND(E142*N142,2)</f>
        <v>0</v>
      </c>
      <c r="P142" s="254">
        <v>0</v>
      </c>
      <c r="Q142" s="254">
        <f>ROUND(E142*P142,2)</f>
        <v>0</v>
      </c>
      <c r="R142" s="256"/>
      <c r="S142" s="256" t="s">
        <v>149</v>
      </c>
      <c r="T142" s="257" t="s">
        <v>149</v>
      </c>
      <c r="U142" s="224">
        <v>6.2E-2</v>
      </c>
      <c r="V142" s="224">
        <f>ROUND(E142*U142,2)</f>
        <v>1.86</v>
      </c>
      <c r="W142" s="224"/>
      <c r="X142" s="224" t="s">
        <v>150</v>
      </c>
      <c r="Y142" s="224" t="s">
        <v>151</v>
      </c>
      <c r="Z142" s="213"/>
      <c r="AA142" s="213"/>
      <c r="AB142" s="213"/>
      <c r="AC142" s="213"/>
      <c r="AD142" s="213"/>
      <c r="AE142" s="213"/>
      <c r="AF142" s="213"/>
      <c r="AG142" s="213" t="s">
        <v>152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51">
        <v>82</v>
      </c>
      <c r="B143" s="252" t="s">
        <v>392</v>
      </c>
      <c r="C143" s="267" t="s">
        <v>393</v>
      </c>
      <c r="D143" s="253" t="s">
        <v>147</v>
      </c>
      <c r="E143" s="254">
        <v>2</v>
      </c>
      <c r="F143" s="255"/>
      <c r="G143" s="256">
        <f>ROUND(E143*F143,2)</f>
        <v>0</v>
      </c>
      <c r="H143" s="255"/>
      <c r="I143" s="256">
        <f>ROUND(E143*H143,2)</f>
        <v>0</v>
      </c>
      <c r="J143" s="255"/>
      <c r="K143" s="256">
        <f>ROUND(E143*J143,2)</f>
        <v>0</v>
      </c>
      <c r="L143" s="256">
        <v>21</v>
      </c>
      <c r="M143" s="256">
        <f>G143*(1+L143/100)</f>
        <v>0</v>
      </c>
      <c r="N143" s="254">
        <v>2.97E-3</v>
      </c>
      <c r="O143" s="254">
        <f>ROUND(E143*N143,2)</f>
        <v>0.01</v>
      </c>
      <c r="P143" s="254">
        <v>0</v>
      </c>
      <c r="Q143" s="254">
        <f>ROUND(E143*P143,2)</f>
        <v>0</v>
      </c>
      <c r="R143" s="256"/>
      <c r="S143" s="256" t="s">
        <v>158</v>
      </c>
      <c r="T143" s="257" t="s">
        <v>188</v>
      </c>
      <c r="U143" s="224">
        <v>0.433</v>
      </c>
      <c r="V143" s="224">
        <f>ROUND(E143*U143,2)</f>
        <v>0.87</v>
      </c>
      <c r="W143" s="224"/>
      <c r="X143" s="224" t="s">
        <v>150</v>
      </c>
      <c r="Y143" s="224" t="s">
        <v>151</v>
      </c>
      <c r="Z143" s="213"/>
      <c r="AA143" s="213"/>
      <c r="AB143" s="213"/>
      <c r="AC143" s="213"/>
      <c r="AD143" s="213"/>
      <c r="AE143" s="213"/>
      <c r="AF143" s="213"/>
      <c r="AG143" s="213" t="s">
        <v>152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ht="22.5" outlineLevel="1" x14ac:dyDescent="0.2">
      <c r="A144" s="242">
        <v>83</v>
      </c>
      <c r="B144" s="243" t="s">
        <v>394</v>
      </c>
      <c r="C144" s="263" t="s">
        <v>395</v>
      </c>
      <c r="D144" s="244" t="s">
        <v>147</v>
      </c>
      <c r="E144" s="245">
        <v>2</v>
      </c>
      <c r="F144" s="246"/>
      <c r="G144" s="247">
        <f>ROUND(E144*F144,2)</f>
        <v>0</v>
      </c>
      <c r="H144" s="246"/>
      <c r="I144" s="247">
        <f>ROUND(E144*H144,2)</f>
        <v>0</v>
      </c>
      <c r="J144" s="246"/>
      <c r="K144" s="247">
        <f>ROUND(E144*J144,2)</f>
        <v>0</v>
      </c>
      <c r="L144" s="247">
        <v>21</v>
      </c>
      <c r="M144" s="247">
        <f>G144*(1+L144/100)</f>
        <v>0</v>
      </c>
      <c r="N144" s="245">
        <v>2E-3</v>
      </c>
      <c r="O144" s="245">
        <f>ROUND(E144*N144,2)</f>
        <v>0</v>
      </c>
      <c r="P144" s="245">
        <v>0</v>
      </c>
      <c r="Q144" s="245">
        <f>ROUND(E144*P144,2)</f>
        <v>0</v>
      </c>
      <c r="R144" s="247"/>
      <c r="S144" s="247" t="s">
        <v>158</v>
      </c>
      <c r="T144" s="248" t="s">
        <v>188</v>
      </c>
      <c r="U144" s="224">
        <v>0</v>
      </c>
      <c r="V144" s="224">
        <f>ROUND(E144*U144,2)</f>
        <v>0</v>
      </c>
      <c r="W144" s="224"/>
      <c r="X144" s="224" t="s">
        <v>289</v>
      </c>
      <c r="Y144" s="224" t="s">
        <v>151</v>
      </c>
      <c r="Z144" s="213"/>
      <c r="AA144" s="213"/>
      <c r="AB144" s="213"/>
      <c r="AC144" s="213"/>
      <c r="AD144" s="213"/>
      <c r="AE144" s="213"/>
      <c r="AF144" s="213"/>
      <c r="AG144" s="213" t="s">
        <v>290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">
      <c r="A145" s="220"/>
      <c r="B145" s="221"/>
      <c r="C145" s="265" t="s">
        <v>396</v>
      </c>
      <c r="D145" s="250"/>
      <c r="E145" s="250"/>
      <c r="F145" s="250"/>
      <c r="G145" s="250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160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59" t="str">
        <f>C145</f>
        <v xml:space="preserve"> vybavený dvojitou pojistnou membránou pro vstupní přetlak 20 kpa, výstupní tlak 2 kpa a průtok 39,1 m3/h.</v>
      </c>
      <c r="BB145" s="213"/>
      <c r="BC145" s="213"/>
      <c r="BD145" s="213"/>
      <c r="BE145" s="213"/>
      <c r="BF145" s="213"/>
      <c r="BG145" s="213"/>
      <c r="BH145" s="213"/>
    </row>
    <row r="146" spans="1:60" outlineLevel="3" x14ac:dyDescent="0.2">
      <c r="A146" s="220"/>
      <c r="B146" s="221"/>
      <c r="C146" s="269" t="s">
        <v>397</v>
      </c>
      <c r="D146" s="258"/>
      <c r="E146" s="258"/>
      <c r="F146" s="258"/>
      <c r="G146" s="258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160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20">
        <v>84</v>
      </c>
      <c r="B147" s="221" t="s">
        <v>398</v>
      </c>
      <c r="C147" s="270" t="s">
        <v>399</v>
      </c>
      <c r="D147" s="222" t="s">
        <v>0</v>
      </c>
      <c r="E147" s="260"/>
      <c r="F147" s="225"/>
      <c r="G147" s="224">
        <f>ROUND(E147*F147,2)</f>
        <v>0</v>
      </c>
      <c r="H147" s="225"/>
      <c r="I147" s="224">
        <f>ROUND(E147*H147,2)</f>
        <v>0</v>
      </c>
      <c r="J147" s="225"/>
      <c r="K147" s="224">
        <f>ROUND(E147*J147,2)</f>
        <v>0</v>
      </c>
      <c r="L147" s="224">
        <v>21</v>
      </c>
      <c r="M147" s="224">
        <f>G147*(1+L147/100)</f>
        <v>0</v>
      </c>
      <c r="N147" s="223">
        <v>0</v>
      </c>
      <c r="O147" s="223">
        <f>ROUND(E147*N147,2)</f>
        <v>0</v>
      </c>
      <c r="P147" s="223">
        <v>0</v>
      </c>
      <c r="Q147" s="223">
        <f>ROUND(E147*P147,2)</f>
        <v>0</v>
      </c>
      <c r="R147" s="224" t="s">
        <v>187</v>
      </c>
      <c r="S147" s="224" t="s">
        <v>149</v>
      </c>
      <c r="T147" s="224" t="s">
        <v>149</v>
      </c>
      <c r="U147" s="224">
        <v>0</v>
      </c>
      <c r="V147" s="224">
        <f>ROUND(E147*U147,2)</f>
        <v>0</v>
      </c>
      <c r="W147" s="224"/>
      <c r="X147" s="224" t="s">
        <v>237</v>
      </c>
      <c r="Y147" s="224" t="s">
        <v>151</v>
      </c>
      <c r="Z147" s="213"/>
      <c r="AA147" s="213"/>
      <c r="AB147" s="213"/>
      <c r="AC147" s="213"/>
      <c r="AD147" s="213"/>
      <c r="AE147" s="213"/>
      <c r="AF147" s="213"/>
      <c r="AG147" s="213" t="s">
        <v>238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">
      <c r="A148" s="220"/>
      <c r="B148" s="221"/>
      <c r="C148" s="271" t="s">
        <v>239</v>
      </c>
      <c r="D148" s="261"/>
      <c r="E148" s="261"/>
      <c r="F148" s="261"/>
      <c r="G148" s="261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154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x14ac:dyDescent="0.2">
      <c r="A149" s="232" t="s">
        <v>143</v>
      </c>
      <c r="B149" s="233" t="s">
        <v>83</v>
      </c>
      <c r="C149" s="262" t="s">
        <v>84</v>
      </c>
      <c r="D149" s="234"/>
      <c r="E149" s="235"/>
      <c r="F149" s="236"/>
      <c r="G149" s="236">
        <f>SUMIF(AG150:AG163,"&lt;&gt;NOR",G150:G163)</f>
        <v>0</v>
      </c>
      <c r="H149" s="236"/>
      <c r="I149" s="236">
        <f>SUM(I150:I163)</f>
        <v>0</v>
      </c>
      <c r="J149" s="236"/>
      <c r="K149" s="236">
        <f>SUM(K150:K163)</f>
        <v>0</v>
      </c>
      <c r="L149" s="236"/>
      <c r="M149" s="236">
        <f>SUM(M150:M163)</f>
        <v>0</v>
      </c>
      <c r="N149" s="235"/>
      <c r="O149" s="235">
        <f>SUM(O150:O163)</f>
        <v>0</v>
      </c>
      <c r="P149" s="235"/>
      <c r="Q149" s="235">
        <f>SUM(Q150:Q163)</f>
        <v>0</v>
      </c>
      <c r="R149" s="236"/>
      <c r="S149" s="236"/>
      <c r="T149" s="237"/>
      <c r="U149" s="231"/>
      <c r="V149" s="231">
        <f>SUM(V150:V163)</f>
        <v>0</v>
      </c>
      <c r="W149" s="231"/>
      <c r="X149" s="231"/>
      <c r="Y149" s="231"/>
      <c r="AG149" t="s">
        <v>144</v>
      </c>
    </row>
    <row r="150" spans="1:60" outlineLevel="1" x14ac:dyDescent="0.2">
      <c r="A150" s="251">
        <v>85</v>
      </c>
      <c r="B150" s="252" t="s">
        <v>400</v>
      </c>
      <c r="C150" s="267" t="s">
        <v>401</v>
      </c>
      <c r="D150" s="253" t="s">
        <v>180</v>
      </c>
      <c r="E150" s="254">
        <v>8.5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4">
        <v>0</v>
      </c>
      <c r="O150" s="254">
        <f>ROUND(E150*N150,2)</f>
        <v>0</v>
      </c>
      <c r="P150" s="254">
        <v>0</v>
      </c>
      <c r="Q150" s="254">
        <f>ROUND(E150*P150,2)</f>
        <v>0</v>
      </c>
      <c r="R150" s="256"/>
      <c r="S150" s="256" t="s">
        <v>158</v>
      </c>
      <c r="T150" s="257" t="s">
        <v>188</v>
      </c>
      <c r="U150" s="224">
        <v>0</v>
      </c>
      <c r="V150" s="224">
        <f>ROUND(E150*U150,2)</f>
        <v>0</v>
      </c>
      <c r="W150" s="224"/>
      <c r="X150" s="224" t="s">
        <v>150</v>
      </c>
      <c r="Y150" s="224" t="s">
        <v>189</v>
      </c>
      <c r="Z150" s="213"/>
      <c r="AA150" s="213"/>
      <c r="AB150" s="213"/>
      <c r="AC150" s="213"/>
      <c r="AD150" s="213"/>
      <c r="AE150" s="213"/>
      <c r="AF150" s="213"/>
      <c r="AG150" s="213" t="s">
        <v>152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51">
        <v>86</v>
      </c>
      <c r="B151" s="252" t="s">
        <v>402</v>
      </c>
      <c r="C151" s="267" t="s">
        <v>403</v>
      </c>
      <c r="D151" s="253" t="s">
        <v>180</v>
      </c>
      <c r="E151" s="254">
        <v>7.7</v>
      </c>
      <c r="F151" s="255"/>
      <c r="G151" s="256">
        <f>ROUND(E151*F151,2)</f>
        <v>0</v>
      </c>
      <c r="H151" s="255"/>
      <c r="I151" s="256">
        <f>ROUND(E151*H151,2)</f>
        <v>0</v>
      </c>
      <c r="J151" s="255"/>
      <c r="K151" s="256">
        <f>ROUND(E151*J151,2)</f>
        <v>0</v>
      </c>
      <c r="L151" s="256">
        <v>21</v>
      </c>
      <c r="M151" s="256">
        <f>G151*(1+L151/100)</f>
        <v>0</v>
      </c>
      <c r="N151" s="254">
        <v>0</v>
      </c>
      <c r="O151" s="254">
        <f>ROUND(E151*N151,2)</f>
        <v>0</v>
      </c>
      <c r="P151" s="254">
        <v>0</v>
      </c>
      <c r="Q151" s="254">
        <f>ROUND(E151*P151,2)</f>
        <v>0</v>
      </c>
      <c r="R151" s="256"/>
      <c r="S151" s="256" t="s">
        <v>158</v>
      </c>
      <c r="T151" s="257" t="s">
        <v>188</v>
      </c>
      <c r="U151" s="224">
        <v>0</v>
      </c>
      <c r="V151" s="224">
        <f>ROUND(E151*U151,2)</f>
        <v>0</v>
      </c>
      <c r="W151" s="224"/>
      <c r="X151" s="224" t="s">
        <v>150</v>
      </c>
      <c r="Y151" s="224" t="s">
        <v>151</v>
      </c>
      <c r="Z151" s="213"/>
      <c r="AA151" s="213"/>
      <c r="AB151" s="213"/>
      <c r="AC151" s="213"/>
      <c r="AD151" s="213"/>
      <c r="AE151" s="213"/>
      <c r="AF151" s="213"/>
      <c r="AG151" s="213" t="s">
        <v>152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51">
        <v>87</v>
      </c>
      <c r="B152" s="252" t="s">
        <v>404</v>
      </c>
      <c r="C152" s="267" t="s">
        <v>405</v>
      </c>
      <c r="D152" s="253" t="s">
        <v>180</v>
      </c>
      <c r="E152" s="254">
        <v>11.5</v>
      </c>
      <c r="F152" s="255"/>
      <c r="G152" s="256">
        <f>ROUND(E152*F152,2)</f>
        <v>0</v>
      </c>
      <c r="H152" s="255"/>
      <c r="I152" s="256">
        <f>ROUND(E152*H152,2)</f>
        <v>0</v>
      </c>
      <c r="J152" s="255"/>
      <c r="K152" s="256">
        <f>ROUND(E152*J152,2)</f>
        <v>0</v>
      </c>
      <c r="L152" s="256">
        <v>21</v>
      </c>
      <c r="M152" s="256">
        <f>G152*(1+L152/100)</f>
        <v>0</v>
      </c>
      <c r="N152" s="254">
        <v>0</v>
      </c>
      <c r="O152" s="254">
        <f>ROUND(E152*N152,2)</f>
        <v>0</v>
      </c>
      <c r="P152" s="254">
        <v>0</v>
      </c>
      <c r="Q152" s="254">
        <f>ROUND(E152*P152,2)</f>
        <v>0</v>
      </c>
      <c r="R152" s="256"/>
      <c r="S152" s="256" t="s">
        <v>158</v>
      </c>
      <c r="T152" s="257" t="s">
        <v>188</v>
      </c>
      <c r="U152" s="224">
        <v>0</v>
      </c>
      <c r="V152" s="224">
        <f>ROUND(E152*U152,2)</f>
        <v>0</v>
      </c>
      <c r="W152" s="224"/>
      <c r="X152" s="224" t="s">
        <v>150</v>
      </c>
      <c r="Y152" s="224" t="s">
        <v>189</v>
      </c>
      <c r="Z152" s="213"/>
      <c r="AA152" s="213"/>
      <c r="AB152" s="213"/>
      <c r="AC152" s="213"/>
      <c r="AD152" s="213"/>
      <c r="AE152" s="213"/>
      <c r="AF152" s="213"/>
      <c r="AG152" s="213" t="s">
        <v>152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51">
        <v>88</v>
      </c>
      <c r="B153" s="252" t="s">
        <v>406</v>
      </c>
      <c r="C153" s="267" t="s">
        <v>407</v>
      </c>
      <c r="D153" s="253" t="s">
        <v>180</v>
      </c>
      <c r="E153" s="254">
        <v>11.5</v>
      </c>
      <c r="F153" s="255"/>
      <c r="G153" s="256">
        <f>ROUND(E153*F153,2)</f>
        <v>0</v>
      </c>
      <c r="H153" s="255"/>
      <c r="I153" s="256">
        <f>ROUND(E153*H153,2)</f>
        <v>0</v>
      </c>
      <c r="J153" s="255"/>
      <c r="K153" s="256">
        <f>ROUND(E153*J153,2)</f>
        <v>0</v>
      </c>
      <c r="L153" s="256">
        <v>21</v>
      </c>
      <c r="M153" s="256">
        <f>G153*(1+L153/100)</f>
        <v>0</v>
      </c>
      <c r="N153" s="254">
        <v>0</v>
      </c>
      <c r="O153" s="254">
        <f>ROUND(E153*N153,2)</f>
        <v>0</v>
      </c>
      <c r="P153" s="254">
        <v>0</v>
      </c>
      <c r="Q153" s="254">
        <f>ROUND(E153*P153,2)</f>
        <v>0</v>
      </c>
      <c r="R153" s="256"/>
      <c r="S153" s="256" t="s">
        <v>158</v>
      </c>
      <c r="T153" s="257" t="s">
        <v>188</v>
      </c>
      <c r="U153" s="224">
        <v>0</v>
      </c>
      <c r="V153" s="224">
        <f>ROUND(E153*U153,2)</f>
        <v>0</v>
      </c>
      <c r="W153" s="224"/>
      <c r="X153" s="224" t="s">
        <v>150</v>
      </c>
      <c r="Y153" s="224" t="s">
        <v>151</v>
      </c>
      <c r="Z153" s="213"/>
      <c r="AA153" s="213"/>
      <c r="AB153" s="213"/>
      <c r="AC153" s="213"/>
      <c r="AD153" s="213"/>
      <c r="AE153" s="213"/>
      <c r="AF153" s="213"/>
      <c r="AG153" s="213" t="s">
        <v>152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51">
        <v>89</v>
      </c>
      <c r="B154" s="252" t="s">
        <v>408</v>
      </c>
      <c r="C154" s="267" t="s">
        <v>409</v>
      </c>
      <c r="D154" s="253" t="s">
        <v>224</v>
      </c>
      <c r="E154" s="254">
        <v>6</v>
      </c>
      <c r="F154" s="255"/>
      <c r="G154" s="256">
        <f>ROUND(E154*F154,2)</f>
        <v>0</v>
      </c>
      <c r="H154" s="255"/>
      <c r="I154" s="256">
        <f>ROUND(E154*H154,2)</f>
        <v>0</v>
      </c>
      <c r="J154" s="255"/>
      <c r="K154" s="256">
        <f>ROUND(E154*J154,2)</f>
        <v>0</v>
      </c>
      <c r="L154" s="256">
        <v>21</v>
      </c>
      <c r="M154" s="256">
        <f>G154*(1+L154/100)</f>
        <v>0</v>
      </c>
      <c r="N154" s="254">
        <v>0</v>
      </c>
      <c r="O154" s="254">
        <f>ROUND(E154*N154,2)</f>
        <v>0</v>
      </c>
      <c r="P154" s="254">
        <v>0</v>
      </c>
      <c r="Q154" s="254">
        <f>ROUND(E154*P154,2)</f>
        <v>0</v>
      </c>
      <c r="R154" s="256"/>
      <c r="S154" s="256" t="s">
        <v>158</v>
      </c>
      <c r="T154" s="257" t="s">
        <v>188</v>
      </c>
      <c r="U154" s="224">
        <v>0</v>
      </c>
      <c r="V154" s="224">
        <f>ROUND(E154*U154,2)</f>
        <v>0</v>
      </c>
      <c r="W154" s="224"/>
      <c r="X154" s="224" t="s">
        <v>150</v>
      </c>
      <c r="Y154" s="224" t="s">
        <v>151</v>
      </c>
      <c r="Z154" s="213"/>
      <c r="AA154" s="213"/>
      <c r="AB154" s="213"/>
      <c r="AC154" s="213"/>
      <c r="AD154" s="213"/>
      <c r="AE154" s="213"/>
      <c r="AF154" s="213"/>
      <c r="AG154" s="213" t="s">
        <v>152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51">
        <v>90</v>
      </c>
      <c r="B155" s="252" t="s">
        <v>410</v>
      </c>
      <c r="C155" s="267" t="s">
        <v>411</v>
      </c>
      <c r="D155" s="253" t="s">
        <v>224</v>
      </c>
      <c r="E155" s="254">
        <v>12</v>
      </c>
      <c r="F155" s="255"/>
      <c r="G155" s="256">
        <f>ROUND(E155*F155,2)</f>
        <v>0</v>
      </c>
      <c r="H155" s="255"/>
      <c r="I155" s="256">
        <f>ROUND(E155*H155,2)</f>
        <v>0</v>
      </c>
      <c r="J155" s="255"/>
      <c r="K155" s="256">
        <f>ROUND(E155*J155,2)</f>
        <v>0</v>
      </c>
      <c r="L155" s="256">
        <v>21</v>
      </c>
      <c r="M155" s="256">
        <f>G155*(1+L155/100)</f>
        <v>0</v>
      </c>
      <c r="N155" s="254">
        <v>0</v>
      </c>
      <c r="O155" s="254">
        <f>ROUND(E155*N155,2)</f>
        <v>0</v>
      </c>
      <c r="P155" s="254">
        <v>0</v>
      </c>
      <c r="Q155" s="254">
        <f>ROUND(E155*P155,2)</f>
        <v>0</v>
      </c>
      <c r="R155" s="256"/>
      <c r="S155" s="256" t="s">
        <v>158</v>
      </c>
      <c r="T155" s="257" t="s">
        <v>188</v>
      </c>
      <c r="U155" s="224">
        <v>0</v>
      </c>
      <c r="V155" s="224">
        <f>ROUND(E155*U155,2)</f>
        <v>0</v>
      </c>
      <c r="W155" s="224"/>
      <c r="X155" s="224" t="s">
        <v>150</v>
      </c>
      <c r="Y155" s="224" t="s">
        <v>151</v>
      </c>
      <c r="Z155" s="213"/>
      <c r="AA155" s="213"/>
      <c r="AB155" s="213"/>
      <c r="AC155" s="213"/>
      <c r="AD155" s="213"/>
      <c r="AE155" s="213"/>
      <c r="AF155" s="213"/>
      <c r="AG155" s="213" t="s">
        <v>152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51">
        <v>91</v>
      </c>
      <c r="B156" s="252" t="s">
        <v>412</v>
      </c>
      <c r="C156" s="267" t="s">
        <v>413</v>
      </c>
      <c r="D156" s="253" t="s">
        <v>216</v>
      </c>
      <c r="E156" s="254">
        <v>4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4">
        <v>0</v>
      </c>
      <c r="O156" s="254">
        <f>ROUND(E156*N156,2)</f>
        <v>0</v>
      </c>
      <c r="P156" s="254">
        <v>0</v>
      </c>
      <c r="Q156" s="254">
        <f>ROUND(E156*P156,2)</f>
        <v>0</v>
      </c>
      <c r="R156" s="256"/>
      <c r="S156" s="256" t="s">
        <v>158</v>
      </c>
      <c r="T156" s="257" t="s">
        <v>188</v>
      </c>
      <c r="U156" s="224">
        <v>0</v>
      </c>
      <c r="V156" s="224">
        <f>ROUND(E156*U156,2)</f>
        <v>0</v>
      </c>
      <c r="W156" s="224"/>
      <c r="X156" s="224" t="s">
        <v>150</v>
      </c>
      <c r="Y156" s="224" t="s">
        <v>151</v>
      </c>
      <c r="Z156" s="213"/>
      <c r="AA156" s="213"/>
      <c r="AB156" s="213"/>
      <c r="AC156" s="213"/>
      <c r="AD156" s="213"/>
      <c r="AE156" s="213"/>
      <c r="AF156" s="213"/>
      <c r="AG156" s="213" t="s">
        <v>152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51">
        <v>92</v>
      </c>
      <c r="B157" s="252" t="s">
        <v>414</v>
      </c>
      <c r="C157" s="267" t="s">
        <v>415</v>
      </c>
      <c r="D157" s="253" t="s">
        <v>216</v>
      </c>
      <c r="E157" s="254">
        <v>2</v>
      </c>
      <c r="F157" s="255"/>
      <c r="G157" s="256">
        <f>ROUND(E157*F157,2)</f>
        <v>0</v>
      </c>
      <c r="H157" s="255"/>
      <c r="I157" s="256">
        <f>ROUND(E157*H157,2)</f>
        <v>0</v>
      </c>
      <c r="J157" s="255"/>
      <c r="K157" s="256">
        <f>ROUND(E157*J157,2)</f>
        <v>0</v>
      </c>
      <c r="L157" s="256">
        <v>21</v>
      </c>
      <c r="M157" s="256">
        <f>G157*(1+L157/100)</f>
        <v>0</v>
      </c>
      <c r="N157" s="254">
        <v>0</v>
      </c>
      <c r="O157" s="254">
        <f>ROUND(E157*N157,2)</f>
        <v>0</v>
      </c>
      <c r="P157" s="254">
        <v>0</v>
      </c>
      <c r="Q157" s="254">
        <f>ROUND(E157*P157,2)</f>
        <v>0</v>
      </c>
      <c r="R157" s="256"/>
      <c r="S157" s="256" t="s">
        <v>158</v>
      </c>
      <c r="T157" s="257" t="s">
        <v>188</v>
      </c>
      <c r="U157" s="224">
        <v>0</v>
      </c>
      <c r="V157" s="224">
        <f>ROUND(E157*U157,2)</f>
        <v>0</v>
      </c>
      <c r="W157" s="224"/>
      <c r="X157" s="224" t="s">
        <v>150</v>
      </c>
      <c r="Y157" s="224" t="s">
        <v>151</v>
      </c>
      <c r="Z157" s="213"/>
      <c r="AA157" s="213"/>
      <c r="AB157" s="213"/>
      <c r="AC157" s="213"/>
      <c r="AD157" s="213"/>
      <c r="AE157" s="213"/>
      <c r="AF157" s="213"/>
      <c r="AG157" s="213" t="s">
        <v>152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51">
        <v>93</v>
      </c>
      <c r="B158" s="252" t="s">
        <v>416</v>
      </c>
      <c r="C158" s="267" t="s">
        <v>417</v>
      </c>
      <c r="D158" s="253" t="s">
        <v>216</v>
      </c>
      <c r="E158" s="254">
        <v>9</v>
      </c>
      <c r="F158" s="255"/>
      <c r="G158" s="256">
        <f>ROUND(E158*F158,2)</f>
        <v>0</v>
      </c>
      <c r="H158" s="255"/>
      <c r="I158" s="256">
        <f>ROUND(E158*H158,2)</f>
        <v>0</v>
      </c>
      <c r="J158" s="255"/>
      <c r="K158" s="256">
        <f>ROUND(E158*J158,2)</f>
        <v>0</v>
      </c>
      <c r="L158" s="256">
        <v>21</v>
      </c>
      <c r="M158" s="256">
        <f>G158*(1+L158/100)</f>
        <v>0</v>
      </c>
      <c r="N158" s="254">
        <v>0</v>
      </c>
      <c r="O158" s="254">
        <f>ROUND(E158*N158,2)</f>
        <v>0</v>
      </c>
      <c r="P158" s="254">
        <v>0</v>
      </c>
      <c r="Q158" s="254">
        <f>ROUND(E158*P158,2)</f>
        <v>0</v>
      </c>
      <c r="R158" s="256"/>
      <c r="S158" s="256" t="s">
        <v>158</v>
      </c>
      <c r="T158" s="257" t="s">
        <v>188</v>
      </c>
      <c r="U158" s="224">
        <v>0</v>
      </c>
      <c r="V158" s="224">
        <f>ROUND(E158*U158,2)</f>
        <v>0</v>
      </c>
      <c r="W158" s="224"/>
      <c r="X158" s="224" t="s">
        <v>150</v>
      </c>
      <c r="Y158" s="224" t="s">
        <v>151</v>
      </c>
      <c r="Z158" s="213"/>
      <c r="AA158" s="213"/>
      <c r="AB158" s="213"/>
      <c r="AC158" s="213"/>
      <c r="AD158" s="213"/>
      <c r="AE158" s="213"/>
      <c r="AF158" s="213"/>
      <c r="AG158" s="213" t="s">
        <v>152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51">
        <v>94</v>
      </c>
      <c r="B159" s="252" t="s">
        <v>418</v>
      </c>
      <c r="C159" s="267" t="s">
        <v>419</v>
      </c>
      <c r="D159" s="253" t="s">
        <v>216</v>
      </c>
      <c r="E159" s="254">
        <v>2</v>
      </c>
      <c r="F159" s="255"/>
      <c r="G159" s="256">
        <f>ROUND(E159*F159,2)</f>
        <v>0</v>
      </c>
      <c r="H159" s="255"/>
      <c r="I159" s="256">
        <f>ROUND(E159*H159,2)</f>
        <v>0</v>
      </c>
      <c r="J159" s="255"/>
      <c r="K159" s="256">
        <f>ROUND(E159*J159,2)</f>
        <v>0</v>
      </c>
      <c r="L159" s="256">
        <v>21</v>
      </c>
      <c r="M159" s="256">
        <f>G159*(1+L159/100)</f>
        <v>0</v>
      </c>
      <c r="N159" s="254">
        <v>0</v>
      </c>
      <c r="O159" s="254">
        <f>ROUND(E159*N159,2)</f>
        <v>0</v>
      </c>
      <c r="P159" s="254">
        <v>0</v>
      </c>
      <c r="Q159" s="254">
        <f>ROUND(E159*P159,2)</f>
        <v>0</v>
      </c>
      <c r="R159" s="256"/>
      <c r="S159" s="256" t="s">
        <v>158</v>
      </c>
      <c r="T159" s="257" t="s">
        <v>188</v>
      </c>
      <c r="U159" s="224">
        <v>0</v>
      </c>
      <c r="V159" s="224">
        <f>ROUND(E159*U159,2)</f>
        <v>0</v>
      </c>
      <c r="W159" s="224"/>
      <c r="X159" s="224" t="s">
        <v>150</v>
      </c>
      <c r="Y159" s="224" t="s">
        <v>151</v>
      </c>
      <c r="Z159" s="213"/>
      <c r="AA159" s="213"/>
      <c r="AB159" s="213"/>
      <c r="AC159" s="213"/>
      <c r="AD159" s="213"/>
      <c r="AE159" s="213"/>
      <c r="AF159" s="213"/>
      <c r="AG159" s="213" t="s">
        <v>152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51">
        <v>95</v>
      </c>
      <c r="B160" s="252" t="s">
        <v>420</v>
      </c>
      <c r="C160" s="267" t="s">
        <v>421</v>
      </c>
      <c r="D160" s="253" t="s">
        <v>224</v>
      </c>
      <c r="E160" s="254">
        <v>16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4">
        <v>0</v>
      </c>
      <c r="O160" s="254">
        <f>ROUND(E160*N160,2)</f>
        <v>0</v>
      </c>
      <c r="P160" s="254">
        <v>0</v>
      </c>
      <c r="Q160" s="254">
        <f>ROUND(E160*P160,2)</f>
        <v>0</v>
      </c>
      <c r="R160" s="256"/>
      <c r="S160" s="256" t="s">
        <v>158</v>
      </c>
      <c r="T160" s="257" t="s">
        <v>188</v>
      </c>
      <c r="U160" s="224">
        <v>0</v>
      </c>
      <c r="V160" s="224">
        <f>ROUND(E160*U160,2)</f>
        <v>0</v>
      </c>
      <c r="W160" s="224"/>
      <c r="X160" s="224" t="s">
        <v>150</v>
      </c>
      <c r="Y160" s="224" t="s">
        <v>151</v>
      </c>
      <c r="Z160" s="213"/>
      <c r="AA160" s="213"/>
      <c r="AB160" s="213"/>
      <c r="AC160" s="213"/>
      <c r="AD160" s="213"/>
      <c r="AE160" s="213"/>
      <c r="AF160" s="213"/>
      <c r="AG160" s="213" t="s">
        <v>152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42">
        <v>96</v>
      </c>
      <c r="B161" s="243" t="s">
        <v>422</v>
      </c>
      <c r="C161" s="263" t="s">
        <v>423</v>
      </c>
      <c r="D161" s="244" t="s">
        <v>424</v>
      </c>
      <c r="E161" s="245">
        <v>1</v>
      </c>
      <c r="F161" s="246"/>
      <c r="G161" s="247">
        <f>ROUND(E161*F161,2)</f>
        <v>0</v>
      </c>
      <c r="H161" s="246"/>
      <c r="I161" s="247">
        <f>ROUND(E161*H161,2)</f>
        <v>0</v>
      </c>
      <c r="J161" s="246"/>
      <c r="K161" s="247">
        <f>ROUND(E161*J161,2)</f>
        <v>0</v>
      </c>
      <c r="L161" s="247">
        <v>21</v>
      </c>
      <c r="M161" s="247">
        <f>G161*(1+L161/100)</f>
        <v>0</v>
      </c>
      <c r="N161" s="245">
        <v>0</v>
      </c>
      <c r="O161" s="245">
        <f>ROUND(E161*N161,2)</f>
        <v>0</v>
      </c>
      <c r="P161" s="245">
        <v>0</v>
      </c>
      <c r="Q161" s="245">
        <f>ROUND(E161*P161,2)</f>
        <v>0</v>
      </c>
      <c r="R161" s="247"/>
      <c r="S161" s="247" t="s">
        <v>158</v>
      </c>
      <c r="T161" s="248" t="s">
        <v>188</v>
      </c>
      <c r="U161" s="224">
        <v>0</v>
      </c>
      <c r="V161" s="224">
        <f>ROUND(E161*U161,2)</f>
        <v>0</v>
      </c>
      <c r="W161" s="224"/>
      <c r="X161" s="224" t="s">
        <v>150</v>
      </c>
      <c r="Y161" s="224" t="s">
        <v>151</v>
      </c>
      <c r="Z161" s="213"/>
      <c r="AA161" s="213"/>
      <c r="AB161" s="213"/>
      <c r="AC161" s="213"/>
      <c r="AD161" s="213"/>
      <c r="AE161" s="213"/>
      <c r="AF161" s="213"/>
      <c r="AG161" s="213" t="s">
        <v>152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>
        <v>97</v>
      </c>
      <c r="B162" s="221" t="s">
        <v>235</v>
      </c>
      <c r="C162" s="270" t="s">
        <v>236</v>
      </c>
      <c r="D162" s="222" t="s">
        <v>0</v>
      </c>
      <c r="E162" s="260"/>
      <c r="F162" s="225"/>
      <c r="G162" s="224">
        <f>ROUND(E162*F162,2)</f>
        <v>0</v>
      </c>
      <c r="H162" s="225"/>
      <c r="I162" s="224">
        <f>ROUND(E162*H162,2)</f>
        <v>0</v>
      </c>
      <c r="J162" s="225"/>
      <c r="K162" s="224">
        <f>ROUND(E162*J162,2)</f>
        <v>0</v>
      </c>
      <c r="L162" s="224">
        <v>21</v>
      </c>
      <c r="M162" s="224">
        <f>G162*(1+L162/100)</f>
        <v>0</v>
      </c>
      <c r="N162" s="223">
        <v>0</v>
      </c>
      <c r="O162" s="223">
        <f>ROUND(E162*N162,2)</f>
        <v>0</v>
      </c>
      <c r="P162" s="223">
        <v>0</v>
      </c>
      <c r="Q162" s="223">
        <f>ROUND(E162*P162,2)</f>
        <v>0</v>
      </c>
      <c r="R162" s="224" t="s">
        <v>194</v>
      </c>
      <c r="S162" s="224" t="s">
        <v>149</v>
      </c>
      <c r="T162" s="224" t="s">
        <v>149</v>
      </c>
      <c r="U162" s="224">
        <v>0</v>
      </c>
      <c r="V162" s="224">
        <f>ROUND(E162*U162,2)</f>
        <v>0</v>
      </c>
      <c r="W162" s="224"/>
      <c r="X162" s="224" t="s">
        <v>237</v>
      </c>
      <c r="Y162" s="224" t="s">
        <v>151</v>
      </c>
      <c r="Z162" s="213"/>
      <c r="AA162" s="213"/>
      <c r="AB162" s="213"/>
      <c r="AC162" s="213"/>
      <c r="AD162" s="213"/>
      <c r="AE162" s="213"/>
      <c r="AF162" s="213"/>
      <c r="AG162" s="213" t="s">
        <v>238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">
      <c r="A163" s="220"/>
      <c r="B163" s="221"/>
      <c r="C163" s="271" t="s">
        <v>239</v>
      </c>
      <c r="D163" s="261"/>
      <c r="E163" s="261"/>
      <c r="F163" s="261"/>
      <c r="G163" s="261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154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x14ac:dyDescent="0.2">
      <c r="A164" s="232" t="s">
        <v>143</v>
      </c>
      <c r="B164" s="233" t="s">
        <v>85</v>
      </c>
      <c r="C164" s="262" t="s">
        <v>86</v>
      </c>
      <c r="D164" s="234"/>
      <c r="E164" s="235"/>
      <c r="F164" s="236"/>
      <c r="G164" s="236">
        <f>SUMIF(AG165:AG172,"&lt;&gt;NOR",G165:G172)</f>
        <v>0</v>
      </c>
      <c r="H164" s="236"/>
      <c r="I164" s="236">
        <f>SUM(I165:I172)</f>
        <v>0</v>
      </c>
      <c r="J164" s="236"/>
      <c r="K164" s="236">
        <f>SUM(K165:K172)</f>
        <v>0</v>
      </c>
      <c r="L164" s="236"/>
      <c r="M164" s="236">
        <f>SUM(M165:M172)</f>
        <v>0</v>
      </c>
      <c r="N164" s="235"/>
      <c r="O164" s="235">
        <f>SUM(O165:O172)</f>
        <v>0</v>
      </c>
      <c r="P164" s="235"/>
      <c r="Q164" s="235">
        <f>SUM(Q165:Q172)</f>
        <v>0</v>
      </c>
      <c r="R164" s="236"/>
      <c r="S164" s="236"/>
      <c r="T164" s="237"/>
      <c r="U164" s="231"/>
      <c r="V164" s="231">
        <f>SUM(V165:V172)</f>
        <v>0</v>
      </c>
      <c r="W164" s="231"/>
      <c r="X164" s="231"/>
      <c r="Y164" s="231"/>
      <c r="AG164" t="s">
        <v>144</v>
      </c>
    </row>
    <row r="165" spans="1:60" outlineLevel="1" x14ac:dyDescent="0.2">
      <c r="A165" s="251">
        <v>98</v>
      </c>
      <c r="B165" s="252" t="s">
        <v>425</v>
      </c>
      <c r="C165" s="267" t="s">
        <v>426</v>
      </c>
      <c r="D165" s="253" t="s">
        <v>216</v>
      </c>
      <c r="E165" s="254">
        <v>4</v>
      </c>
      <c r="F165" s="255"/>
      <c r="G165" s="256">
        <f>ROUND(E165*F165,2)</f>
        <v>0</v>
      </c>
      <c r="H165" s="255"/>
      <c r="I165" s="256">
        <f>ROUND(E165*H165,2)</f>
        <v>0</v>
      </c>
      <c r="J165" s="255"/>
      <c r="K165" s="256">
        <f>ROUND(E165*J165,2)</f>
        <v>0</v>
      </c>
      <c r="L165" s="256">
        <v>21</v>
      </c>
      <c r="M165" s="256">
        <f>G165*(1+L165/100)</f>
        <v>0</v>
      </c>
      <c r="N165" s="254">
        <v>0</v>
      </c>
      <c r="O165" s="254">
        <f>ROUND(E165*N165,2)</f>
        <v>0</v>
      </c>
      <c r="P165" s="254">
        <v>0</v>
      </c>
      <c r="Q165" s="254">
        <f>ROUND(E165*P165,2)</f>
        <v>0</v>
      </c>
      <c r="R165" s="256"/>
      <c r="S165" s="256" t="s">
        <v>158</v>
      </c>
      <c r="T165" s="257" t="s">
        <v>188</v>
      </c>
      <c r="U165" s="224">
        <v>0</v>
      </c>
      <c r="V165" s="224">
        <f>ROUND(E165*U165,2)</f>
        <v>0</v>
      </c>
      <c r="W165" s="224"/>
      <c r="X165" s="224" t="s">
        <v>150</v>
      </c>
      <c r="Y165" s="224" t="s">
        <v>151</v>
      </c>
      <c r="Z165" s="213"/>
      <c r="AA165" s="213"/>
      <c r="AB165" s="213"/>
      <c r="AC165" s="213"/>
      <c r="AD165" s="213"/>
      <c r="AE165" s="213"/>
      <c r="AF165" s="213"/>
      <c r="AG165" s="213" t="s">
        <v>152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51">
        <v>99</v>
      </c>
      <c r="B166" s="252" t="s">
        <v>427</v>
      </c>
      <c r="C166" s="267" t="s">
        <v>428</v>
      </c>
      <c r="D166" s="253" t="s">
        <v>429</v>
      </c>
      <c r="E166" s="254">
        <v>22</v>
      </c>
      <c r="F166" s="255"/>
      <c r="G166" s="256">
        <f>ROUND(E166*F166,2)</f>
        <v>0</v>
      </c>
      <c r="H166" s="255"/>
      <c r="I166" s="256">
        <f>ROUND(E166*H166,2)</f>
        <v>0</v>
      </c>
      <c r="J166" s="255"/>
      <c r="K166" s="256">
        <f>ROUND(E166*J166,2)</f>
        <v>0</v>
      </c>
      <c r="L166" s="256">
        <v>21</v>
      </c>
      <c r="M166" s="256">
        <f>G166*(1+L166/100)</f>
        <v>0</v>
      </c>
      <c r="N166" s="254">
        <v>0</v>
      </c>
      <c r="O166" s="254">
        <f>ROUND(E166*N166,2)</f>
        <v>0</v>
      </c>
      <c r="P166" s="254">
        <v>0</v>
      </c>
      <c r="Q166" s="254">
        <f>ROUND(E166*P166,2)</f>
        <v>0</v>
      </c>
      <c r="R166" s="256"/>
      <c r="S166" s="256" t="s">
        <v>158</v>
      </c>
      <c r="T166" s="257" t="s">
        <v>188</v>
      </c>
      <c r="U166" s="224">
        <v>0</v>
      </c>
      <c r="V166" s="224">
        <f>ROUND(E166*U166,2)</f>
        <v>0</v>
      </c>
      <c r="W166" s="224"/>
      <c r="X166" s="224" t="s">
        <v>150</v>
      </c>
      <c r="Y166" s="224" t="s">
        <v>189</v>
      </c>
      <c r="Z166" s="213"/>
      <c r="AA166" s="213"/>
      <c r="AB166" s="213"/>
      <c r="AC166" s="213"/>
      <c r="AD166" s="213"/>
      <c r="AE166" s="213"/>
      <c r="AF166" s="213"/>
      <c r="AG166" s="213" t="s">
        <v>152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51">
        <v>100</v>
      </c>
      <c r="B167" s="252" t="s">
        <v>430</v>
      </c>
      <c r="C167" s="267" t="s">
        <v>431</v>
      </c>
      <c r="D167" s="253" t="s">
        <v>224</v>
      </c>
      <c r="E167" s="254">
        <v>8</v>
      </c>
      <c r="F167" s="255"/>
      <c r="G167" s="256">
        <f>ROUND(E167*F167,2)</f>
        <v>0</v>
      </c>
      <c r="H167" s="255"/>
      <c r="I167" s="256">
        <f>ROUND(E167*H167,2)</f>
        <v>0</v>
      </c>
      <c r="J167" s="255"/>
      <c r="K167" s="256">
        <f>ROUND(E167*J167,2)</f>
        <v>0</v>
      </c>
      <c r="L167" s="256">
        <v>21</v>
      </c>
      <c r="M167" s="256">
        <f>G167*(1+L167/100)</f>
        <v>0</v>
      </c>
      <c r="N167" s="254">
        <v>0</v>
      </c>
      <c r="O167" s="254">
        <f>ROUND(E167*N167,2)</f>
        <v>0</v>
      </c>
      <c r="P167" s="254">
        <v>0</v>
      </c>
      <c r="Q167" s="254">
        <f>ROUND(E167*P167,2)</f>
        <v>0</v>
      </c>
      <c r="R167" s="256"/>
      <c r="S167" s="256" t="s">
        <v>158</v>
      </c>
      <c r="T167" s="257" t="s">
        <v>188</v>
      </c>
      <c r="U167" s="224">
        <v>0</v>
      </c>
      <c r="V167" s="224">
        <f>ROUND(E167*U167,2)</f>
        <v>0</v>
      </c>
      <c r="W167" s="224"/>
      <c r="X167" s="224" t="s">
        <v>150</v>
      </c>
      <c r="Y167" s="224" t="s">
        <v>151</v>
      </c>
      <c r="Z167" s="213"/>
      <c r="AA167" s="213"/>
      <c r="AB167" s="213"/>
      <c r="AC167" s="213"/>
      <c r="AD167" s="213"/>
      <c r="AE167" s="213"/>
      <c r="AF167" s="213"/>
      <c r="AG167" s="213" t="s">
        <v>152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51">
        <v>101</v>
      </c>
      <c r="B168" s="252" t="s">
        <v>432</v>
      </c>
      <c r="C168" s="267" t="s">
        <v>433</v>
      </c>
      <c r="D168" s="253" t="s">
        <v>216</v>
      </c>
      <c r="E168" s="254">
        <v>6</v>
      </c>
      <c r="F168" s="255"/>
      <c r="G168" s="256">
        <f>ROUND(E168*F168,2)</f>
        <v>0</v>
      </c>
      <c r="H168" s="255"/>
      <c r="I168" s="256">
        <f>ROUND(E168*H168,2)</f>
        <v>0</v>
      </c>
      <c r="J168" s="255"/>
      <c r="K168" s="256">
        <f>ROUND(E168*J168,2)</f>
        <v>0</v>
      </c>
      <c r="L168" s="256">
        <v>21</v>
      </c>
      <c r="M168" s="256">
        <f>G168*(1+L168/100)</f>
        <v>0</v>
      </c>
      <c r="N168" s="254">
        <v>0</v>
      </c>
      <c r="O168" s="254">
        <f>ROUND(E168*N168,2)</f>
        <v>0</v>
      </c>
      <c r="P168" s="254">
        <v>0</v>
      </c>
      <c r="Q168" s="254">
        <f>ROUND(E168*P168,2)</f>
        <v>0</v>
      </c>
      <c r="R168" s="256"/>
      <c r="S168" s="256" t="s">
        <v>158</v>
      </c>
      <c r="T168" s="257" t="s">
        <v>188</v>
      </c>
      <c r="U168" s="224">
        <v>0</v>
      </c>
      <c r="V168" s="224">
        <f>ROUND(E168*U168,2)</f>
        <v>0</v>
      </c>
      <c r="W168" s="224"/>
      <c r="X168" s="224" t="s">
        <v>150</v>
      </c>
      <c r="Y168" s="224" t="s">
        <v>151</v>
      </c>
      <c r="Z168" s="213"/>
      <c r="AA168" s="213"/>
      <c r="AB168" s="213"/>
      <c r="AC168" s="213"/>
      <c r="AD168" s="213"/>
      <c r="AE168" s="213"/>
      <c r="AF168" s="213"/>
      <c r="AG168" s="213" t="s">
        <v>152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51">
        <v>102</v>
      </c>
      <c r="B169" s="252" t="s">
        <v>434</v>
      </c>
      <c r="C169" s="267" t="s">
        <v>435</v>
      </c>
      <c r="D169" s="253" t="s">
        <v>224</v>
      </c>
      <c r="E169" s="254">
        <v>6</v>
      </c>
      <c r="F169" s="255"/>
      <c r="G169" s="256">
        <f>ROUND(E169*F169,2)</f>
        <v>0</v>
      </c>
      <c r="H169" s="255"/>
      <c r="I169" s="256">
        <f>ROUND(E169*H169,2)</f>
        <v>0</v>
      </c>
      <c r="J169" s="255"/>
      <c r="K169" s="256">
        <f>ROUND(E169*J169,2)</f>
        <v>0</v>
      </c>
      <c r="L169" s="256">
        <v>21</v>
      </c>
      <c r="M169" s="256">
        <f>G169*(1+L169/100)</f>
        <v>0</v>
      </c>
      <c r="N169" s="254">
        <v>0</v>
      </c>
      <c r="O169" s="254">
        <f>ROUND(E169*N169,2)</f>
        <v>0</v>
      </c>
      <c r="P169" s="254">
        <v>0</v>
      </c>
      <c r="Q169" s="254">
        <f>ROUND(E169*P169,2)</f>
        <v>0</v>
      </c>
      <c r="R169" s="256"/>
      <c r="S169" s="256" t="s">
        <v>158</v>
      </c>
      <c r="T169" s="257" t="s">
        <v>188</v>
      </c>
      <c r="U169" s="224">
        <v>0</v>
      </c>
      <c r="V169" s="224">
        <f>ROUND(E169*U169,2)</f>
        <v>0</v>
      </c>
      <c r="W169" s="224"/>
      <c r="X169" s="224" t="s">
        <v>150</v>
      </c>
      <c r="Y169" s="224" t="s">
        <v>151</v>
      </c>
      <c r="Z169" s="213"/>
      <c r="AA169" s="213"/>
      <c r="AB169" s="213"/>
      <c r="AC169" s="213"/>
      <c r="AD169" s="213"/>
      <c r="AE169" s="213"/>
      <c r="AF169" s="213"/>
      <c r="AG169" s="213" t="s">
        <v>152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42">
        <v>103</v>
      </c>
      <c r="B170" s="243" t="s">
        <v>436</v>
      </c>
      <c r="C170" s="263" t="s">
        <v>437</v>
      </c>
      <c r="D170" s="244" t="s">
        <v>216</v>
      </c>
      <c r="E170" s="245">
        <v>2</v>
      </c>
      <c r="F170" s="246"/>
      <c r="G170" s="247">
        <f>ROUND(E170*F170,2)</f>
        <v>0</v>
      </c>
      <c r="H170" s="246"/>
      <c r="I170" s="247">
        <f>ROUND(E170*H170,2)</f>
        <v>0</v>
      </c>
      <c r="J170" s="246"/>
      <c r="K170" s="247">
        <f>ROUND(E170*J170,2)</f>
        <v>0</v>
      </c>
      <c r="L170" s="247">
        <v>21</v>
      </c>
      <c r="M170" s="247">
        <f>G170*(1+L170/100)</f>
        <v>0</v>
      </c>
      <c r="N170" s="245">
        <v>0</v>
      </c>
      <c r="O170" s="245">
        <f>ROUND(E170*N170,2)</f>
        <v>0</v>
      </c>
      <c r="P170" s="245">
        <v>0</v>
      </c>
      <c r="Q170" s="245">
        <f>ROUND(E170*P170,2)</f>
        <v>0</v>
      </c>
      <c r="R170" s="247"/>
      <c r="S170" s="247" t="s">
        <v>158</v>
      </c>
      <c r="T170" s="248" t="s">
        <v>188</v>
      </c>
      <c r="U170" s="224">
        <v>0</v>
      </c>
      <c r="V170" s="224">
        <f>ROUND(E170*U170,2)</f>
        <v>0</v>
      </c>
      <c r="W170" s="224"/>
      <c r="X170" s="224" t="s">
        <v>150</v>
      </c>
      <c r="Y170" s="224" t="s">
        <v>151</v>
      </c>
      <c r="Z170" s="213"/>
      <c r="AA170" s="213"/>
      <c r="AB170" s="213"/>
      <c r="AC170" s="213"/>
      <c r="AD170" s="213"/>
      <c r="AE170" s="213"/>
      <c r="AF170" s="213"/>
      <c r="AG170" s="213" t="s">
        <v>152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>
        <v>104</v>
      </c>
      <c r="B171" s="221" t="s">
        <v>235</v>
      </c>
      <c r="C171" s="270" t="s">
        <v>236</v>
      </c>
      <c r="D171" s="222" t="s">
        <v>0</v>
      </c>
      <c r="E171" s="260"/>
      <c r="F171" s="225"/>
      <c r="G171" s="224">
        <f>ROUND(E171*F171,2)</f>
        <v>0</v>
      </c>
      <c r="H171" s="225"/>
      <c r="I171" s="224">
        <f>ROUND(E171*H171,2)</f>
        <v>0</v>
      </c>
      <c r="J171" s="225"/>
      <c r="K171" s="224">
        <f>ROUND(E171*J171,2)</f>
        <v>0</v>
      </c>
      <c r="L171" s="224">
        <v>21</v>
      </c>
      <c r="M171" s="224">
        <f>G171*(1+L171/100)</f>
        <v>0</v>
      </c>
      <c r="N171" s="223">
        <v>0</v>
      </c>
      <c r="O171" s="223">
        <f>ROUND(E171*N171,2)</f>
        <v>0</v>
      </c>
      <c r="P171" s="223">
        <v>0</v>
      </c>
      <c r="Q171" s="223">
        <f>ROUND(E171*P171,2)</f>
        <v>0</v>
      </c>
      <c r="R171" s="224" t="s">
        <v>194</v>
      </c>
      <c r="S171" s="224" t="s">
        <v>149</v>
      </c>
      <c r="T171" s="224" t="s">
        <v>149</v>
      </c>
      <c r="U171" s="224">
        <v>0</v>
      </c>
      <c r="V171" s="224">
        <f>ROUND(E171*U171,2)</f>
        <v>0</v>
      </c>
      <c r="W171" s="224"/>
      <c r="X171" s="224" t="s">
        <v>237</v>
      </c>
      <c r="Y171" s="224" t="s">
        <v>151</v>
      </c>
      <c r="Z171" s="213"/>
      <c r="AA171" s="213"/>
      <c r="AB171" s="213"/>
      <c r="AC171" s="213"/>
      <c r="AD171" s="213"/>
      <c r="AE171" s="213"/>
      <c r="AF171" s="213"/>
      <c r="AG171" s="213" t="s">
        <v>238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">
      <c r="A172" s="220"/>
      <c r="B172" s="221"/>
      <c r="C172" s="271" t="s">
        <v>239</v>
      </c>
      <c r="D172" s="261"/>
      <c r="E172" s="261"/>
      <c r="F172" s="261"/>
      <c r="G172" s="261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154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x14ac:dyDescent="0.2">
      <c r="A173" s="232" t="s">
        <v>143</v>
      </c>
      <c r="B173" s="233" t="s">
        <v>87</v>
      </c>
      <c r="C173" s="262" t="s">
        <v>88</v>
      </c>
      <c r="D173" s="234"/>
      <c r="E173" s="235"/>
      <c r="F173" s="236"/>
      <c r="G173" s="236">
        <f>SUMIF(AG174:AG187,"&lt;&gt;NOR",G174:G187)</f>
        <v>0</v>
      </c>
      <c r="H173" s="236"/>
      <c r="I173" s="236">
        <f>SUM(I174:I187)</f>
        <v>0</v>
      </c>
      <c r="J173" s="236"/>
      <c r="K173" s="236">
        <f>SUM(K174:K187)</f>
        <v>0</v>
      </c>
      <c r="L173" s="236"/>
      <c r="M173" s="236">
        <f>SUM(M174:M187)</f>
        <v>0</v>
      </c>
      <c r="N173" s="235"/>
      <c r="O173" s="235">
        <f>SUM(O174:O187)</f>
        <v>0</v>
      </c>
      <c r="P173" s="235"/>
      <c r="Q173" s="235">
        <f>SUM(Q174:Q187)</f>
        <v>0</v>
      </c>
      <c r="R173" s="236"/>
      <c r="S173" s="236"/>
      <c r="T173" s="237"/>
      <c r="U173" s="231"/>
      <c r="V173" s="231">
        <f>SUM(V174:V187)</f>
        <v>0</v>
      </c>
      <c r="W173" s="231"/>
      <c r="X173" s="231"/>
      <c r="Y173" s="231"/>
      <c r="AG173" t="s">
        <v>144</v>
      </c>
    </row>
    <row r="174" spans="1:60" outlineLevel="1" x14ac:dyDescent="0.2">
      <c r="A174" s="242">
        <v>105</v>
      </c>
      <c r="B174" s="243" t="s">
        <v>438</v>
      </c>
      <c r="C174" s="263" t="s">
        <v>439</v>
      </c>
      <c r="D174" s="244" t="s">
        <v>216</v>
      </c>
      <c r="E174" s="245">
        <v>2</v>
      </c>
      <c r="F174" s="246"/>
      <c r="G174" s="247">
        <f>ROUND(E174*F174,2)</f>
        <v>0</v>
      </c>
      <c r="H174" s="246"/>
      <c r="I174" s="247">
        <f>ROUND(E174*H174,2)</f>
        <v>0</v>
      </c>
      <c r="J174" s="246"/>
      <c r="K174" s="247">
        <f>ROUND(E174*J174,2)</f>
        <v>0</v>
      </c>
      <c r="L174" s="247">
        <v>21</v>
      </c>
      <c r="M174" s="247">
        <f>G174*(1+L174/100)</f>
        <v>0</v>
      </c>
      <c r="N174" s="245">
        <v>0</v>
      </c>
      <c r="O174" s="245">
        <f>ROUND(E174*N174,2)</f>
        <v>0</v>
      </c>
      <c r="P174" s="245">
        <v>0</v>
      </c>
      <c r="Q174" s="245">
        <f>ROUND(E174*P174,2)</f>
        <v>0</v>
      </c>
      <c r="R174" s="247"/>
      <c r="S174" s="247" t="s">
        <v>158</v>
      </c>
      <c r="T174" s="248" t="s">
        <v>188</v>
      </c>
      <c r="U174" s="224">
        <v>0</v>
      </c>
      <c r="V174" s="224">
        <f>ROUND(E174*U174,2)</f>
        <v>0</v>
      </c>
      <c r="W174" s="224"/>
      <c r="X174" s="224" t="s">
        <v>150</v>
      </c>
      <c r="Y174" s="224" t="s">
        <v>151</v>
      </c>
      <c r="Z174" s="213"/>
      <c r="AA174" s="213"/>
      <c r="AB174" s="213"/>
      <c r="AC174" s="213"/>
      <c r="AD174" s="213"/>
      <c r="AE174" s="213"/>
      <c r="AF174" s="213"/>
      <c r="AG174" s="213" t="s">
        <v>152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">
      <c r="A175" s="220"/>
      <c r="B175" s="221"/>
      <c r="C175" s="265" t="s">
        <v>440</v>
      </c>
      <c r="D175" s="250"/>
      <c r="E175" s="250"/>
      <c r="F175" s="250"/>
      <c r="G175" s="250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160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">
      <c r="A176" s="220"/>
      <c r="B176" s="221"/>
      <c r="C176" s="269" t="s">
        <v>441</v>
      </c>
      <c r="D176" s="258"/>
      <c r="E176" s="258"/>
      <c r="F176" s="258"/>
      <c r="G176" s="258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160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">
      <c r="A177" s="220"/>
      <c r="B177" s="221"/>
      <c r="C177" s="269" t="s">
        <v>442</v>
      </c>
      <c r="D177" s="258"/>
      <c r="E177" s="258"/>
      <c r="F177" s="258"/>
      <c r="G177" s="258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160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 x14ac:dyDescent="0.2">
      <c r="A178" s="220"/>
      <c r="B178" s="221"/>
      <c r="C178" s="269" t="s">
        <v>443</v>
      </c>
      <c r="D178" s="258"/>
      <c r="E178" s="258"/>
      <c r="F178" s="258"/>
      <c r="G178" s="258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160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51">
        <v>106</v>
      </c>
      <c r="B179" s="252" t="s">
        <v>444</v>
      </c>
      <c r="C179" s="267" t="s">
        <v>445</v>
      </c>
      <c r="D179" s="253" t="s">
        <v>216</v>
      </c>
      <c r="E179" s="254">
        <v>2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4">
        <v>0</v>
      </c>
      <c r="O179" s="254">
        <f>ROUND(E179*N179,2)</f>
        <v>0</v>
      </c>
      <c r="P179" s="254">
        <v>0</v>
      </c>
      <c r="Q179" s="254">
        <f>ROUND(E179*P179,2)</f>
        <v>0</v>
      </c>
      <c r="R179" s="256"/>
      <c r="S179" s="256" t="s">
        <v>158</v>
      </c>
      <c r="T179" s="257" t="s">
        <v>188</v>
      </c>
      <c r="U179" s="224">
        <v>0</v>
      </c>
      <c r="V179" s="224">
        <f>ROUND(E179*U179,2)</f>
        <v>0</v>
      </c>
      <c r="W179" s="224"/>
      <c r="X179" s="224" t="s">
        <v>150</v>
      </c>
      <c r="Y179" s="224" t="s">
        <v>151</v>
      </c>
      <c r="Z179" s="213"/>
      <c r="AA179" s="213"/>
      <c r="AB179" s="213"/>
      <c r="AC179" s="213"/>
      <c r="AD179" s="213"/>
      <c r="AE179" s="213"/>
      <c r="AF179" s="213"/>
      <c r="AG179" s="213" t="s">
        <v>152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51">
        <v>107</v>
      </c>
      <c r="B180" s="252" t="s">
        <v>446</v>
      </c>
      <c r="C180" s="267" t="s">
        <v>447</v>
      </c>
      <c r="D180" s="253" t="s">
        <v>216</v>
      </c>
      <c r="E180" s="254">
        <v>1</v>
      </c>
      <c r="F180" s="255"/>
      <c r="G180" s="256">
        <f>ROUND(E180*F180,2)</f>
        <v>0</v>
      </c>
      <c r="H180" s="255"/>
      <c r="I180" s="256">
        <f>ROUND(E180*H180,2)</f>
        <v>0</v>
      </c>
      <c r="J180" s="255"/>
      <c r="K180" s="256">
        <f>ROUND(E180*J180,2)</f>
        <v>0</v>
      </c>
      <c r="L180" s="256">
        <v>21</v>
      </c>
      <c r="M180" s="256">
        <f>G180*(1+L180/100)</f>
        <v>0</v>
      </c>
      <c r="N180" s="254">
        <v>0</v>
      </c>
      <c r="O180" s="254">
        <f>ROUND(E180*N180,2)</f>
        <v>0</v>
      </c>
      <c r="P180" s="254">
        <v>0</v>
      </c>
      <c r="Q180" s="254">
        <f>ROUND(E180*P180,2)</f>
        <v>0</v>
      </c>
      <c r="R180" s="256"/>
      <c r="S180" s="256" t="s">
        <v>158</v>
      </c>
      <c r="T180" s="257" t="s">
        <v>188</v>
      </c>
      <c r="U180" s="224">
        <v>0</v>
      </c>
      <c r="V180" s="224">
        <f>ROUND(E180*U180,2)</f>
        <v>0</v>
      </c>
      <c r="W180" s="224"/>
      <c r="X180" s="224" t="s">
        <v>150</v>
      </c>
      <c r="Y180" s="224" t="s">
        <v>151</v>
      </c>
      <c r="Z180" s="213"/>
      <c r="AA180" s="213"/>
      <c r="AB180" s="213"/>
      <c r="AC180" s="213"/>
      <c r="AD180" s="213"/>
      <c r="AE180" s="213"/>
      <c r="AF180" s="213"/>
      <c r="AG180" s="213" t="s">
        <v>152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51">
        <v>108</v>
      </c>
      <c r="B181" s="252" t="s">
        <v>448</v>
      </c>
      <c r="C181" s="267" t="s">
        <v>449</v>
      </c>
      <c r="D181" s="253" t="s">
        <v>216</v>
      </c>
      <c r="E181" s="254">
        <v>1</v>
      </c>
      <c r="F181" s="255"/>
      <c r="G181" s="256">
        <f>ROUND(E181*F181,2)</f>
        <v>0</v>
      </c>
      <c r="H181" s="255"/>
      <c r="I181" s="256">
        <f>ROUND(E181*H181,2)</f>
        <v>0</v>
      </c>
      <c r="J181" s="255"/>
      <c r="K181" s="256">
        <f>ROUND(E181*J181,2)</f>
        <v>0</v>
      </c>
      <c r="L181" s="256">
        <v>21</v>
      </c>
      <c r="M181" s="256">
        <f>G181*(1+L181/100)</f>
        <v>0</v>
      </c>
      <c r="N181" s="254">
        <v>0</v>
      </c>
      <c r="O181" s="254">
        <f>ROUND(E181*N181,2)</f>
        <v>0</v>
      </c>
      <c r="P181" s="254">
        <v>0</v>
      </c>
      <c r="Q181" s="254">
        <f>ROUND(E181*P181,2)</f>
        <v>0</v>
      </c>
      <c r="R181" s="256"/>
      <c r="S181" s="256" t="s">
        <v>158</v>
      </c>
      <c r="T181" s="257" t="s">
        <v>188</v>
      </c>
      <c r="U181" s="224">
        <v>0</v>
      </c>
      <c r="V181" s="224">
        <f>ROUND(E181*U181,2)</f>
        <v>0</v>
      </c>
      <c r="W181" s="224"/>
      <c r="X181" s="224" t="s">
        <v>150</v>
      </c>
      <c r="Y181" s="224" t="s">
        <v>151</v>
      </c>
      <c r="Z181" s="213"/>
      <c r="AA181" s="213"/>
      <c r="AB181" s="213"/>
      <c r="AC181" s="213"/>
      <c r="AD181" s="213"/>
      <c r="AE181" s="213"/>
      <c r="AF181" s="213"/>
      <c r="AG181" s="213" t="s">
        <v>152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51">
        <v>109</v>
      </c>
      <c r="B182" s="252" t="s">
        <v>450</v>
      </c>
      <c r="C182" s="267" t="s">
        <v>451</v>
      </c>
      <c r="D182" s="253" t="s">
        <v>216</v>
      </c>
      <c r="E182" s="254">
        <v>1</v>
      </c>
      <c r="F182" s="255"/>
      <c r="G182" s="256">
        <f>ROUND(E182*F182,2)</f>
        <v>0</v>
      </c>
      <c r="H182" s="255"/>
      <c r="I182" s="256">
        <f>ROUND(E182*H182,2)</f>
        <v>0</v>
      </c>
      <c r="J182" s="255"/>
      <c r="K182" s="256">
        <f>ROUND(E182*J182,2)</f>
        <v>0</v>
      </c>
      <c r="L182" s="256">
        <v>21</v>
      </c>
      <c r="M182" s="256">
        <f>G182*(1+L182/100)</f>
        <v>0</v>
      </c>
      <c r="N182" s="254">
        <v>0</v>
      </c>
      <c r="O182" s="254">
        <f>ROUND(E182*N182,2)</f>
        <v>0</v>
      </c>
      <c r="P182" s="254">
        <v>0</v>
      </c>
      <c r="Q182" s="254">
        <f>ROUND(E182*P182,2)</f>
        <v>0</v>
      </c>
      <c r="R182" s="256"/>
      <c r="S182" s="256" t="s">
        <v>158</v>
      </c>
      <c r="T182" s="257" t="s">
        <v>188</v>
      </c>
      <c r="U182" s="224">
        <v>0</v>
      </c>
      <c r="V182" s="224">
        <f>ROUND(E182*U182,2)</f>
        <v>0</v>
      </c>
      <c r="W182" s="224"/>
      <c r="X182" s="224" t="s">
        <v>150</v>
      </c>
      <c r="Y182" s="224" t="s">
        <v>151</v>
      </c>
      <c r="Z182" s="213"/>
      <c r="AA182" s="213"/>
      <c r="AB182" s="213"/>
      <c r="AC182" s="213"/>
      <c r="AD182" s="213"/>
      <c r="AE182" s="213"/>
      <c r="AF182" s="213"/>
      <c r="AG182" s="213" t="s">
        <v>152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51">
        <v>110</v>
      </c>
      <c r="B183" s="252" t="s">
        <v>452</v>
      </c>
      <c r="C183" s="267" t="s">
        <v>453</v>
      </c>
      <c r="D183" s="253" t="s">
        <v>216</v>
      </c>
      <c r="E183" s="254">
        <v>2</v>
      </c>
      <c r="F183" s="255"/>
      <c r="G183" s="256">
        <f>ROUND(E183*F183,2)</f>
        <v>0</v>
      </c>
      <c r="H183" s="255"/>
      <c r="I183" s="256">
        <f>ROUND(E183*H183,2)</f>
        <v>0</v>
      </c>
      <c r="J183" s="255"/>
      <c r="K183" s="256">
        <f>ROUND(E183*J183,2)</f>
        <v>0</v>
      </c>
      <c r="L183" s="256">
        <v>21</v>
      </c>
      <c r="M183" s="256">
        <f>G183*(1+L183/100)</f>
        <v>0</v>
      </c>
      <c r="N183" s="254">
        <v>0</v>
      </c>
      <c r="O183" s="254">
        <f>ROUND(E183*N183,2)</f>
        <v>0</v>
      </c>
      <c r="P183" s="254">
        <v>0</v>
      </c>
      <c r="Q183" s="254">
        <f>ROUND(E183*P183,2)</f>
        <v>0</v>
      </c>
      <c r="R183" s="256"/>
      <c r="S183" s="256" t="s">
        <v>158</v>
      </c>
      <c r="T183" s="257" t="s">
        <v>188</v>
      </c>
      <c r="U183" s="224">
        <v>0</v>
      </c>
      <c r="V183" s="224">
        <f>ROUND(E183*U183,2)</f>
        <v>0</v>
      </c>
      <c r="W183" s="224"/>
      <c r="X183" s="224" t="s">
        <v>150</v>
      </c>
      <c r="Y183" s="224" t="s">
        <v>151</v>
      </c>
      <c r="Z183" s="213"/>
      <c r="AA183" s="213"/>
      <c r="AB183" s="213"/>
      <c r="AC183" s="213"/>
      <c r="AD183" s="213"/>
      <c r="AE183" s="213"/>
      <c r="AF183" s="213"/>
      <c r="AG183" s="213" t="s">
        <v>152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42">
        <v>111</v>
      </c>
      <c r="B184" s="243" t="s">
        <v>454</v>
      </c>
      <c r="C184" s="263" t="s">
        <v>455</v>
      </c>
      <c r="D184" s="244" t="s">
        <v>216</v>
      </c>
      <c r="E184" s="245">
        <v>2</v>
      </c>
      <c r="F184" s="246"/>
      <c r="G184" s="247">
        <f>ROUND(E184*F184,2)</f>
        <v>0</v>
      </c>
      <c r="H184" s="246"/>
      <c r="I184" s="247">
        <f>ROUND(E184*H184,2)</f>
        <v>0</v>
      </c>
      <c r="J184" s="246"/>
      <c r="K184" s="247">
        <f>ROUND(E184*J184,2)</f>
        <v>0</v>
      </c>
      <c r="L184" s="247">
        <v>21</v>
      </c>
      <c r="M184" s="247">
        <f>G184*(1+L184/100)</f>
        <v>0</v>
      </c>
      <c r="N184" s="245">
        <v>0</v>
      </c>
      <c r="O184" s="245">
        <f>ROUND(E184*N184,2)</f>
        <v>0</v>
      </c>
      <c r="P184" s="245">
        <v>0</v>
      </c>
      <c r="Q184" s="245">
        <f>ROUND(E184*P184,2)</f>
        <v>0</v>
      </c>
      <c r="R184" s="247"/>
      <c r="S184" s="247" t="s">
        <v>158</v>
      </c>
      <c r="T184" s="248" t="s">
        <v>188</v>
      </c>
      <c r="U184" s="224">
        <v>0</v>
      </c>
      <c r="V184" s="224">
        <f>ROUND(E184*U184,2)</f>
        <v>0</v>
      </c>
      <c r="W184" s="224"/>
      <c r="X184" s="224" t="s">
        <v>150</v>
      </c>
      <c r="Y184" s="224" t="s">
        <v>151</v>
      </c>
      <c r="Z184" s="213"/>
      <c r="AA184" s="213"/>
      <c r="AB184" s="213"/>
      <c r="AC184" s="213"/>
      <c r="AD184" s="213"/>
      <c r="AE184" s="213"/>
      <c r="AF184" s="213"/>
      <c r="AG184" s="213" t="s">
        <v>152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">
      <c r="A185" s="220"/>
      <c r="B185" s="221"/>
      <c r="C185" s="265" t="s">
        <v>456</v>
      </c>
      <c r="D185" s="250"/>
      <c r="E185" s="250"/>
      <c r="F185" s="250"/>
      <c r="G185" s="250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160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>
        <v>112</v>
      </c>
      <c r="B186" s="221" t="s">
        <v>235</v>
      </c>
      <c r="C186" s="270" t="s">
        <v>236</v>
      </c>
      <c r="D186" s="222" t="s">
        <v>0</v>
      </c>
      <c r="E186" s="260"/>
      <c r="F186" s="225"/>
      <c r="G186" s="224">
        <f>ROUND(E186*F186,2)</f>
        <v>0</v>
      </c>
      <c r="H186" s="225"/>
      <c r="I186" s="224">
        <f>ROUND(E186*H186,2)</f>
        <v>0</v>
      </c>
      <c r="J186" s="225"/>
      <c r="K186" s="224">
        <f>ROUND(E186*J186,2)</f>
        <v>0</v>
      </c>
      <c r="L186" s="224">
        <v>21</v>
      </c>
      <c r="M186" s="224">
        <f>G186*(1+L186/100)</f>
        <v>0</v>
      </c>
      <c r="N186" s="223">
        <v>0</v>
      </c>
      <c r="O186" s="223">
        <f>ROUND(E186*N186,2)</f>
        <v>0</v>
      </c>
      <c r="P186" s="223">
        <v>0</v>
      </c>
      <c r="Q186" s="223">
        <f>ROUND(E186*P186,2)</f>
        <v>0</v>
      </c>
      <c r="R186" s="224" t="s">
        <v>194</v>
      </c>
      <c r="S186" s="224" t="s">
        <v>149</v>
      </c>
      <c r="T186" s="224" t="s">
        <v>149</v>
      </c>
      <c r="U186" s="224">
        <v>0</v>
      </c>
      <c r="V186" s="224">
        <f>ROUND(E186*U186,2)</f>
        <v>0</v>
      </c>
      <c r="W186" s="224"/>
      <c r="X186" s="224" t="s">
        <v>237</v>
      </c>
      <c r="Y186" s="224" t="s">
        <v>151</v>
      </c>
      <c r="Z186" s="213"/>
      <c r="AA186" s="213"/>
      <c r="AB186" s="213"/>
      <c r="AC186" s="213"/>
      <c r="AD186" s="213"/>
      <c r="AE186" s="213"/>
      <c r="AF186" s="213"/>
      <c r="AG186" s="213" t="s">
        <v>238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 x14ac:dyDescent="0.2">
      <c r="A187" s="220"/>
      <c r="B187" s="221"/>
      <c r="C187" s="271" t="s">
        <v>239</v>
      </c>
      <c r="D187" s="261"/>
      <c r="E187" s="261"/>
      <c r="F187" s="261"/>
      <c r="G187" s="261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154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x14ac:dyDescent="0.2">
      <c r="A188" s="232" t="s">
        <v>143</v>
      </c>
      <c r="B188" s="233" t="s">
        <v>89</v>
      </c>
      <c r="C188" s="262" t="s">
        <v>90</v>
      </c>
      <c r="D188" s="234"/>
      <c r="E188" s="235"/>
      <c r="F188" s="236"/>
      <c r="G188" s="236">
        <f>SUMIF(AG189:AG211,"&lt;&gt;NOR",G189:G211)</f>
        <v>0</v>
      </c>
      <c r="H188" s="236"/>
      <c r="I188" s="236">
        <f>SUM(I189:I211)</f>
        <v>0</v>
      </c>
      <c r="J188" s="236"/>
      <c r="K188" s="236">
        <f>SUM(K189:K211)</f>
        <v>0</v>
      </c>
      <c r="L188" s="236"/>
      <c r="M188" s="236">
        <f>SUM(M189:M211)</f>
        <v>0</v>
      </c>
      <c r="N188" s="235"/>
      <c r="O188" s="235">
        <f>SUM(O189:O211)</f>
        <v>0.46000000000000008</v>
      </c>
      <c r="P188" s="235"/>
      <c r="Q188" s="235">
        <f>SUM(Q189:Q211)</f>
        <v>0</v>
      </c>
      <c r="R188" s="236"/>
      <c r="S188" s="236"/>
      <c r="T188" s="237"/>
      <c r="U188" s="231"/>
      <c r="V188" s="231">
        <f>SUM(V189:V211)</f>
        <v>32.059999999999995</v>
      </c>
      <c r="W188" s="231"/>
      <c r="X188" s="231"/>
      <c r="Y188" s="231"/>
      <c r="AG188" t="s">
        <v>144</v>
      </c>
    </row>
    <row r="189" spans="1:60" ht="22.5" outlineLevel="1" x14ac:dyDescent="0.2">
      <c r="A189" s="251">
        <v>113</v>
      </c>
      <c r="B189" s="252" t="s">
        <v>457</v>
      </c>
      <c r="C189" s="267" t="s">
        <v>458</v>
      </c>
      <c r="D189" s="253" t="s">
        <v>353</v>
      </c>
      <c r="E189" s="254">
        <v>15</v>
      </c>
      <c r="F189" s="255"/>
      <c r="G189" s="256">
        <f>ROUND(E189*F189,2)</f>
        <v>0</v>
      </c>
      <c r="H189" s="255"/>
      <c r="I189" s="256">
        <f>ROUND(E189*H189,2)</f>
        <v>0</v>
      </c>
      <c r="J189" s="255"/>
      <c r="K189" s="256">
        <f>ROUND(E189*J189,2)</f>
        <v>0</v>
      </c>
      <c r="L189" s="256">
        <v>21</v>
      </c>
      <c r="M189" s="256">
        <f>G189*(1+L189/100)</f>
        <v>0</v>
      </c>
      <c r="N189" s="254">
        <v>9.6000000000000002E-4</v>
      </c>
      <c r="O189" s="254">
        <f>ROUND(E189*N189,2)</f>
        <v>0.01</v>
      </c>
      <c r="P189" s="254">
        <v>0</v>
      </c>
      <c r="Q189" s="254">
        <f>ROUND(E189*P189,2)</f>
        <v>0</v>
      </c>
      <c r="R189" s="256" t="s">
        <v>187</v>
      </c>
      <c r="S189" s="256" t="s">
        <v>149</v>
      </c>
      <c r="T189" s="257" t="s">
        <v>149</v>
      </c>
      <c r="U189" s="224">
        <v>0.621</v>
      </c>
      <c r="V189" s="224">
        <f>ROUND(E189*U189,2)</f>
        <v>9.32</v>
      </c>
      <c r="W189" s="224"/>
      <c r="X189" s="224" t="s">
        <v>150</v>
      </c>
      <c r="Y189" s="224" t="s">
        <v>151</v>
      </c>
      <c r="Z189" s="213"/>
      <c r="AA189" s="213"/>
      <c r="AB189" s="213"/>
      <c r="AC189" s="213"/>
      <c r="AD189" s="213"/>
      <c r="AE189" s="213"/>
      <c r="AF189" s="213"/>
      <c r="AG189" s="213" t="s">
        <v>152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ht="22.5" outlineLevel="1" x14ac:dyDescent="0.2">
      <c r="A190" s="251">
        <v>114</v>
      </c>
      <c r="B190" s="252" t="s">
        <v>459</v>
      </c>
      <c r="C190" s="267" t="s">
        <v>460</v>
      </c>
      <c r="D190" s="253" t="s">
        <v>147</v>
      </c>
      <c r="E190" s="254">
        <v>2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4">
        <v>3.3800000000000002E-3</v>
      </c>
      <c r="O190" s="254">
        <f>ROUND(E190*N190,2)</f>
        <v>0.01</v>
      </c>
      <c r="P190" s="254">
        <v>0</v>
      </c>
      <c r="Q190" s="254">
        <f>ROUND(E190*P190,2)</f>
        <v>0</v>
      </c>
      <c r="R190" s="256" t="s">
        <v>194</v>
      </c>
      <c r="S190" s="256" t="s">
        <v>149</v>
      </c>
      <c r="T190" s="257" t="s">
        <v>461</v>
      </c>
      <c r="U190" s="224">
        <v>0.749</v>
      </c>
      <c r="V190" s="224">
        <f>ROUND(E190*U190,2)</f>
        <v>1.5</v>
      </c>
      <c r="W190" s="224"/>
      <c r="X190" s="224" t="s">
        <v>150</v>
      </c>
      <c r="Y190" s="224" t="s">
        <v>197</v>
      </c>
      <c r="Z190" s="213"/>
      <c r="AA190" s="213"/>
      <c r="AB190" s="213"/>
      <c r="AC190" s="213"/>
      <c r="AD190" s="213"/>
      <c r="AE190" s="213"/>
      <c r="AF190" s="213"/>
      <c r="AG190" s="213" t="s">
        <v>152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2.5" outlineLevel="1" x14ac:dyDescent="0.2">
      <c r="A191" s="251">
        <v>115</v>
      </c>
      <c r="B191" s="252" t="s">
        <v>462</v>
      </c>
      <c r="C191" s="267" t="s">
        <v>463</v>
      </c>
      <c r="D191" s="253" t="s">
        <v>147</v>
      </c>
      <c r="E191" s="254">
        <v>2</v>
      </c>
      <c r="F191" s="255"/>
      <c r="G191" s="256">
        <f>ROUND(E191*F191,2)</f>
        <v>0</v>
      </c>
      <c r="H191" s="255"/>
      <c r="I191" s="256">
        <f>ROUND(E191*H191,2)</f>
        <v>0</v>
      </c>
      <c r="J191" s="255"/>
      <c r="K191" s="256">
        <f>ROUND(E191*J191,2)</f>
        <v>0</v>
      </c>
      <c r="L191" s="256">
        <v>21</v>
      </c>
      <c r="M191" s="256">
        <f>G191*(1+L191/100)</f>
        <v>0</v>
      </c>
      <c r="N191" s="254">
        <v>4.62E-3</v>
      </c>
      <c r="O191" s="254">
        <f>ROUND(E191*N191,2)</f>
        <v>0.01</v>
      </c>
      <c r="P191" s="254">
        <v>0</v>
      </c>
      <c r="Q191" s="254">
        <f>ROUND(E191*P191,2)</f>
        <v>0</v>
      </c>
      <c r="R191" s="256" t="s">
        <v>194</v>
      </c>
      <c r="S191" s="256" t="s">
        <v>149</v>
      </c>
      <c r="T191" s="257" t="s">
        <v>149</v>
      </c>
      <c r="U191" s="224">
        <v>1.2170000000000001</v>
      </c>
      <c r="V191" s="224">
        <f>ROUND(E191*U191,2)</f>
        <v>2.4300000000000002</v>
      </c>
      <c r="W191" s="224"/>
      <c r="X191" s="224" t="s">
        <v>150</v>
      </c>
      <c r="Y191" s="224" t="s">
        <v>197</v>
      </c>
      <c r="Z191" s="213"/>
      <c r="AA191" s="213"/>
      <c r="AB191" s="213"/>
      <c r="AC191" s="213"/>
      <c r="AD191" s="213"/>
      <c r="AE191" s="213"/>
      <c r="AF191" s="213"/>
      <c r="AG191" s="213" t="s">
        <v>152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 x14ac:dyDescent="0.2">
      <c r="A192" s="251">
        <v>116</v>
      </c>
      <c r="B192" s="252" t="s">
        <v>464</v>
      </c>
      <c r="C192" s="267" t="s">
        <v>465</v>
      </c>
      <c r="D192" s="253" t="s">
        <v>147</v>
      </c>
      <c r="E192" s="254">
        <v>2</v>
      </c>
      <c r="F192" s="255"/>
      <c r="G192" s="256">
        <f>ROUND(E192*F192,2)</f>
        <v>0</v>
      </c>
      <c r="H192" s="255"/>
      <c r="I192" s="256">
        <f>ROUND(E192*H192,2)</f>
        <v>0</v>
      </c>
      <c r="J192" s="255"/>
      <c r="K192" s="256">
        <f>ROUND(E192*J192,2)</f>
        <v>0</v>
      </c>
      <c r="L192" s="256">
        <v>21</v>
      </c>
      <c r="M192" s="256">
        <f>G192*(1+L192/100)</f>
        <v>0</v>
      </c>
      <c r="N192" s="254">
        <v>8.3999999999999995E-3</v>
      </c>
      <c r="O192" s="254">
        <f>ROUND(E192*N192,2)</f>
        <v>0.02</v>
      </c>
      <c r="P192" s="254">
        <v>0</v>
      </c>
      <c r="Q192" s="254">
        <f>ROUND(E192*P192,2)</f>
        <v>0</v>
      </c>
      <c r="R192" s="256" t="s">
        <v>194</v>
      </c>
      <c r="S192" s="256" t="s">
        <v>149</v>
      </c>
      <c r="T192" s="257" t="s">
        <v>149</v>
      </c>
      <c r="U192" s="224">
        <v>1.5389999999999999</v>
      </c>
      <c r="V192" s="224">
        <f>ROUND(E192*U192,2)</f>
        <v>3.08</v>
      </c>
      <c r="W192" s="224"/>
      <c r="X192" s="224" t="s">
        <v>150</v>
      </c>
      <c r="Y192" s="224" t="s">
        <v>197</v>
      </c>
      <c r="Z192" s="213"/>
      <c r="AA192" s="213"/>
      <c r="AB192" s="213"/>
      <c r="AC192" s="213"/>
      <c r="AD192" s="213"/>
      <c r="AE192" s="213"/>
      <c r="AF192" s="213"/>
      <c r="AG192" s="213" t="s">
        <v>152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ht="22.5" outlineLevel="1" x14ac:dyDescent="0.2">
      <c r="A193" s="251">
        <v>117</v>
      </c>
      <c r="B193" s="252" t="s">
        <v>466</v>
      </c>
      <c r="C193" s="267" t="s">
        <v>467</v>
      </c>
      <c r="D193" s="253" t="s">
        <v>147</v>
      </c>
      <c r="E193" s="254">
        <v>2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4">
        <v>1.0359999999999999E-2</v>
      </c>
      <c r="O193" s="254">
        <f>ROUND(E193*N193,2)</f>
        <v>0.02</v>
      </c>
      <c r="P193" s="254">
        <v>0</v>
      </c>
      <c r="Q193" s="254">
        <f>ROUND(E193*P193,2)</f>
        <v>0</v>
      </c>
      <c r="R193" s="256" t="s">
        <v>194</v>
      </c>
      <c r="S193" s="256" t="s">
        <v>149</v>
      </c>
      <c r="T193" s="257" t="s">
        <v>149</v>
      </c>
      <c r="U193" s="224">
        <v>1.7989999999999999</v>
      </c>
      <c r="V193" s="224">
        <f>ROUND(E193*U193,2)</f>
        <v>3.6</v>
      </c>
      <c r="W193" s="224"/>
      <c r="X193" s="224" t="s">
        <v>150</v>
      </c>
      <c r="Y193" s="224" t="s">
        <v>197</v>
      </c>
      <c r="Z193" s="213"/>
      <c r="AA193" s="213"/>
      <c r="AB193" s="213"/>
      <c r="AC193" s="213"/>
      <c r="AD193" s="213"/>
      <c r="AE193" s="213"/>
      <c r="AF193" s="213"/>
      <c r="AG193" s="213" t="s">
        <v>152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ht="22.5" outlineLevel="1" x14ac:dyDescent="0.2">
      <c r="A194" s="251">
        <v>118</v>
      </c>
      <c r="B194" s="252" t="s">
        <v>468</v>
      </c>
      <c r="C194" s="267" t="s">
        <v>469</v>
      </c>
      <c r="D194" s="253" t="s">
        <v>147</v>
      </c>
      <c r="E194" s="254">
        <v>3.15</v>
      </c>
      <c r="F194" s="255"/>
      <c r="G194" s="256">
        <f>ROUND(E194*F194,2)</f>
        <v>0</v>
      </c>
      <c r="H194" s="255"/>
      <c r="I194" s="256">
        <f>ROUND(E194*H194,2)</f>
        <v>0</v>
      </c>
      <c r="J194" s="255"/>
      <c r="K194" s="256">
        <f>ROUND(E194*J194,2)</f>
        <v>0</v>
      </c>
      <c r="L194" s="256">
        <v>21</v>
      </c>
      <c r="M194" s="256">
        <f>G194*(1+L194/100)</f>
        <v>0</v>
      </c>
      <c r="N194" s="254">
        <v>6.991E-2</v>
      </c>
      <c r="O194" s="254">
        <f>ROUND(E194*N194,2)</f>
        <v>0.22</v>
      </c>
      <c r="P194" s="254">
        <v>0</v>
      </c>
      <c r="Q194" s="254">
        <f>ROUND(E194*P194,2)</f>
        <v>0</v>
      </c>
      <c r="R194" s="256" t="s">
        <v>194</v>
      </c>
      <c r="S194" s="256" t="s">
        <v>149</v>
      </c>
      <c r="T194" s="257" t="s">
        <v>149</v>
      </c>
      <c r="U194" s="224">
        <v>0.96</v>
      </c>
      <c r="V194" s="224">
        <f>ROUND(E194*U194,2)</f>
        <v>3.02</v>
      </c>
      <c r="W194" s="224"/>
      <c r="X194" s="224" t="s">
        <v>150</v>
      </c>
      <c r="Y194" s="224" t="s">
        <v>151</v>
      </c>
      <c r="Z194" s="213"/>
      <c r="AA194" s="213"/>
      <c r="AB194" s="213"/>
      <c r="AC194" s="213"/>
      <c r="AD194" s="213"/>
      <c r="AE194" s="213"/>
      <c r="AF194" s="213"/>
      <c r="AG194" s="213" t="s">
        <v>152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51">
        <v>119</v>
      </c>
      <c r="B195" s="252" t="s">
        <v>470</v>
      </c>
      <c r="C195" s="267" t="s">
        <v>471</v>
      </c>
      <c r="D195" s="253" t="s">
        <v>353</v>
      </c>
      <c r="E195" s="254">
        <v>1</v>
      </c>
      <c r="F195" s="255"/>
      <c r="G195" s="256">
        <f>ROUND(E195*F195,2)</f>
        <v>0</v>
      </c>
      <c r="H195" s="255"/>
      <c r="I195" s="256">
        <f>ROUND(E195*H195,2)</f>
        <v>0</v>
      </c>
      <c r="J195" s="255"/>
      <c r="K195" s="256">
        <f>ROUND(E195*J195,2)</f>
        <v>0</v>
      </c>
      <c r="L195" s="256">
        <v>21</v>
      </c>
      <c r="M195" s="256">
        <f>G195*(1+L195/100)</f>
        <v>0</v>
      </c>
      <c r="N195" s="254">
        <v>4.7600000000000003E-3</v>
      </c>
      <c r="O195" s="254">
        <f>ROUND(E195*N195,2)</f>
        <v>0</v>
      </c>
      <c r="P195" s="254">
        <v>0</v>
      </c>
      <c r="Q195" s="254">
        <f>ROUND(E195*P195,2)</f>
        <v>0</v>
      </c>
      <c r="R195" s="256" t="s">
        <v>194</v>
      </c>
      <c r="S195" s="256" t="s">
        <v>149</v>
      </c>
      <c r="T195" s="257" t="s">
        <v>149</v>
      </c>
      <c r="U195" s="224">
        <v>0.83099999999999996</v>
      </c>
      <c r="V195" s="224">
        <f>ROUND(E195*U195,2)</f>
        <v>0.83</v>
      </c>
      <c r="W195" s="224"/>
      <c r="X195" s="224" t="s">
        <v>150</v>
      </c>
      <c r="Y195" s="224" t="s">
        <v>151</v>
      </c>
      <c r="Z195" s="213"/>
      <c r="AA195" s="213"/>
      <c r="AB195" s="213"/>
      <c r="AC195" s="213"/>
      <c r="AD195" s="213"/>
      <c r="AE195" s="213"/>
      <c r="AF195" s="213"/>
      <c r="AG195" s="213" t="s">
        <v>152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51">
        <v>120</v>
      </c>
      <c r="B196" s="252" t="s">
        <v>472</v>
      </c>
      <c r="C196" s="267" t="s">
        <v>473</v>
      </c>
      <c r="D196" s="253" t="s">
        <v>353</v>
      </c>
      <c r="E196" s="254">
        <v>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4">
        <v>6.4000000000000001E-2</v>
      </c>
      <c r="O196" s="254">
        <f>ROUND(E196*N196,2)</f>
        <v>0.06</v>
      </c>
      <c r="P196" s="254">
        <v>0</v>
      </c>
      <c r="Q196" s="254">
        <f>ROUND(E196*P196,2)</f>
        <v>0</v>
      </c>
      <c r="R196" s="256" t="s">
        <v>194</v>
      </c>
      <c r="S196" s="256" t="s">
        <v>149</v>
      </c>
      <c r="T196" s="257" t="s">
        <v>149</v>
      </c>
      <c r="U196" s="224">
        <v>5.99</v>
      </c>
      <c r="V196" s="224">
        <f>ROUND(E196*U196,2)</f>
        <v>5.99</v>
      </c>
      <c r="W196" s="224"/>
      <c r="X196" s="224" t="s">
        <v>150</v>
      </c>
      <c r="Y196" s="224" t="s">
        <v>151</v>
      </c>
      <c r="Z196" s="213"/>
      <c r="AA196" s="213"/>
      <c r="AB196" s="213"/>
      <c r="AC196" s="213"/>
      <c r="AD196" s="213"/>
      <c r="AE196" s="213"/>
      <c r="AF196" s="213"/>
      <c r="AG196" s="213" t="s">
        <v>152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51">
        <v>121</v>
      </c>
      <c r="B197" s="252" t="s">
        <v>474</v>
      </c>
      <c r="C197" s="267" t="s">
        <v>475</v>
      </c>
      <c r="D197" s="253" t="s">
        <v>353</v>
      </c>
      <c r="E197" s="254">
        <v>2</v>
      </c>
      <c r="F197" s="255"/>
      <c r="G197" s="256">
        <f>ROUND(E197*F197,2)</f>
        <v>0</v>
      </c>
      <c r="H197" s="255"/>
      <c r="I197" s="256">
        <f>ROUND(E197*H197,2)</f>
        <v>0</v>
      </c>
      <c r="J197" s="255"/>
      <c r="K197" s="256">
        <f>ROUND(E197*J197,2)</f>
        <v>0</v>
      </c>
      <c r="L197" s="256">
        <v>21</v>
      </c>
      <c r="M197" s="256">
        <f>G197*(1+L197/100)</f>
        <v>0</v>
      </c>
      <c r="N197" s="254">
        <v>5.9000000000000003E-4</v>
      </c>
      <c r="O197" s="254">
        <f>ROUND(E197*N197,2)</f>
        <v>0</v>
      </c>
      <c r="P197" s="254">
        <v>0</v>
      </c>
      <c r="Q197" s="254">
        <f>ROUND(E197*P197,2)</f>
        <v>0</v>
      </c>
      <c r="R197" s="256" t="s">
        <v>194</v>
      </c>
      <c r="S197" s="256" t="s">
        <v>149</v>
      </c>
      <c r="T197" s="257" t="s">
        <v>149</v>
      </c>
      <c r="U197" s="224">
        <v>0.55100000000000005</v>
      </c>
      <c r="V197" s="224">
        <f>ROUND(E197*U197,2)</f>
        <v>1.1000000000000001</v>
      </c>
      <c r="W197" s="224"/>
      <c r="X197" s="224" t="s">
        <v>150</v>
      </c>
      <c r="Y197" s="224" t="s">
        <v>151</v>
      </c>
      <c r="Z197" s="213"/>
      <c r="AA197" s="213"/>
      <c r="AB197" s="213"/>
      <c r="AC197" s="213"/>
      <c r="AD197" s="213"/>
      <c r="AE197" s="213"/>
      <c r="AF197" s="213"/>
      <c r="AG197" s="213" t="s">
        <v>152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51">
        <v>122</v>
      </c>
      <c r="B198" s="252" t="s">
        <v>476</v>
      </c>
      <c r="C198" s="267" t="s">
        <v>477</v>
      </c>
      <c r="D198" s="253" t="s">
        <v>353</v>
      </c>
      <c r="E198" s="254">
        <v>2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4">
        <v>5.9000000000000003E-4</v>
      </c>
      <c r="O198" s="254">
        <f>ROUND(E198*N198,2)</f>
        <v>0</v>
      </c>
      <c r="P198" s="254">
        <v>0</v>
      </c>
      <c r="Q198" s="254">
        <f>ROUND(E198*P198,2)</f>
        <v>0</v>
      </c>
      <c r="R198" s="256" t="s">
        <v>194</v>
      </c>
      <c r="S198" s="256" t="s">
        <v>149</v>
      </c>
      <c r="T198" s="257" t="s">
        <v>478</v>
      </c>
      <c r="U198" s="224">
        <v>0.59299999999999997</v>
      </c>
      <c r="V198" s="224">
        <f>ROUND(E198*U198,2)</f>
        <v>1.19</v>
      </c>
      <c r="W198" s="224"/>
      <c r="X198" s="224" t="s">
        <v>150</v>
      </c>
      <c r="Y198" s="224" t="s">
        <v>151</v>
      </c>
      <c r="Z198" s="213"/>
      <c r="AA198" s="213"/>
      <c r="AB198" s="213"/>
      <c r="AC198" s="213"/>
      <c r="AD198" s="213"/>
      <c r="AE198" s="213"/>
      <c r="AF198" s="213"/>
      <c r="AG198" s="213" t="s">
        <v>152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51">
        <v>123</v>
      </c>
      <c r="B199" s="252" t="s">
        <v>479</v>
      </c>
      <c r="C199" s="267" t="s">
        <v>480</v>
      </c>
      <c r="D199" s="253" t="s">
        <v>216</v>
      </c>
      <c r="E199" s="254">
        <v>2</v>
      </c>
      <c r="F199" s="255"/>
      <c r="G199" s="256">
        <f>ROUND(E199*F199,2)</f>
        <v>0</v>
      </c>
      <c r="H199" s="255"/>
      <c r="I199" s="256">
        <f>ROUND(E199*H199,2)</f>
        <v>0</v>
      </c>
      <c r="J199" s="255"/>
      <c r="K199" s="256">
        <f>ROUND(E199*J199,2)</f>
        <v>0</v>
      </c>
      <c r="L199" s="256">
        <v>21</v>
      </c>
      <c r="M199" s="256">
        <f>G199*(1+L199/100)</f>
        <v>0</v>
      </c>
      <c r="N199" s="254">
        <v>0</v>
      </c>
      <c r="O199" s="254">
        <f>ROUND(E199*N199,2)</f>
        <v>0</v>
      </c>
      <c r="P199" s="254">
        <v>0</v>
      </c>
      <c r="Q199" s="254">
        <f>ROUND(E199*P199,2)</f>
        <v>0</v>
      </c>
      <c r="R199" s="256"/>
      <c r="S199" s="256" t="s">
        <v>158</v>
      </c>
      <c r="T199" s="257" t="s">
        <v>188</v>
      </c>
      <c r="U199" s="224">
        <v>0</v>
      </c>
      <c r="V199" s="224">
        <f>ROUND(E199*U199,2)</f>
        <v>0</v>
      </c>
      <c r="W199" s="224"/>
      <c r="X199" s="224" t="s">
        <v>150</v>
      </c>
      <c r="Y199" s="224" t="s">
        <v>151</v>
      </c>
      <c r="Z199" s="213"/>
      <c r="AA199" s="213"/>
      <c r="AB199" s="213"/>
      <c r="AC199" s="213"/>
      <c r="AD199" s="213"/>
      <c r="AE199" s="213"/>
      <c r="AF199" s="213"/>
      <c r="AG199" s="213" t="s">
        <v>152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51">
        <v>124</v>
      </c>
      <c r="B200" s="252" t="s">
        <v>481</v>
      </c>
      <c r="C200" s="267" t="s">
        <v>482</v>
      </c>
      <c r="D200" s="253" t="s">
        <v>216</v>
      </c>
      <c r="E200" s="254">
        <v>4</v>
      </c>
      <c r="F200" s="255"/>
      <c r="G200" s="256">
        <f>ROUND(E200*F200,2)</f>
        <v>0</v>
      </c>
      <c r="H200" s="255"/>
      <c r="I200" s="256">
        <f>ROUND(E200*H200,2)</f>
        <v>0</v>
      </c>
      <c r="J200" s="255"/>
      <c r="K200" s="256">
        <f>ROUND(E200*J200,2)</f>
        <v>0</v>
      </c>
      <c r="L200" s="256">
        <v>21</v>
      </c>
      <c r="M200" s="256">
        <f>G200*(1+L200/100)</f>
        <v>0</v>
      </c>
      <c r="N200" s="254">
        <v>0</v>
      </c>
      <c r="O200" s="254">
        <f>ROUND(E200*N200,2)</f>
        <v>0</v>
      </c>
      <c r="P200" s="254">
        <v>0</v>
      </c>
      <c r="Q200" s="254">
        <f>ROUND(E200*P200,2)</f>
        <v>0</v>
      </c>
      <c r="R200" s="256"/>
      <c r="S200" s="256" t="s">
        <v>158</v>
      </c>
      <c r="T200" s="257" t="s">
        <v>188</v>
      </c>
      <c r="U200" s="224">
        <v>0</v>
      </c>
      <c r="V200" s="224">
        <f>ROUND(E200*U200,2)</f>
        <v>0</v>
      </c>
      <c r="W200" s="224"/>
      <c r="X200" s="224" t="s">
        <v>150</v>
      </c>
      <c r="Y200" s="224" t="s">
        <v>151</v>
      </c>
      <c r="Z200" s="213"/>
      <c r="AA200" s="213"/>
      <c r="AB200" s="213"/>
      <c r="AC200" s="213"/>
      <c r="AD200" s="213"/>
      <c r="AE200" s="213"/>
      <c r="AF200" s="213"/>
      <c r="AG200" s="213" t="s">
        <v>152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ht="22.5" outlineLevel="1" x14ac:dyDescent="0.2">
      <c r="A201" s="251">
        <v>125</v>
      </c>
      <c r="B201" s="252" t="s">
        <v>483</v>
      </c>
      <c r="C201" s="267" t="s">
        <v>484</v>
      </c>
      <c r="D201" s="253" t="s">
        <v>216</v>
      </c>
      <c r="E201" s="254">
        <v>1</v>
      </c>
      <c r="F201" s="255"/>
      <c r="G201" s="256">
        <f>ROUND(E201*F201,2)</f>
        <v>0</v>
      </c>
      <c r="H201" s="255"/>
      <c r="I201" s="256">
        <f>ROUND(E201*H201,2)</f>
        <v>0</v>
      </c>
      <c r="J201" s="255"/>
      <c r="K201" s="256">
        <f>ROUND(E201*J201,2)</f>
        <v>0</v>
      </c>
      <c r="L201" s="256">
        <v>21</v>
      </c>
      <c r="M201" s="256">
        <f>G201*(1+L201/100)</f>
        <v>0</v>
      </c>
      <c r="N201" s="254">
        <v>0</v>
      </c>
      <c r="O201" s="254">
        <f>ROUND(E201*N201,2)</f>
        <v>0</v>
      </c>
      <c r="P201" s="254">
        <v>0</v>
      </c>
      <c r="Q201" s="254">
        <f>ROUND(E201*P201,2)</f>
        <v>0</v>
      </c>
      <c r="R201" s="256"/>
      <c r="S201" s="256" t="s">
        <v>158</v>
      </c>
      <c r="T201" s="257" t="s">
        <v>188</v>
      </c>
      <c r="U201" s="224">
        <v>0</v>
      </c>
      <c r="V201" s="224">
        <f>ROUND(E201*U201,2)</f>
        <v>0</v>
      </c>
      <c r="W201" s="224"/>
      <c r="X201" s="224" t="s">
        <v>150</v>
      </c>
      <c r="Y201" s="224" t="s">
        <v>151</v>
      </c>
      <c r="Z201" s="213"/>
      <c r="AA201" s="213"/>
      <c r="AB201" s="213"/>
      <c r="AC201" s="213"/>
      <c r="AD201" s="213"/>
      <c r="AE201" s="213"/>
      <c r="AF201" s="213"/>
      <c r="AG201" s="213" t="s">
        <v>152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ht="22.5" outlineLevel="1" x14ac:dyDescent="0.2">
      <c r="A202" s="251">
        <v>126</v>
      </c>
      <c r="B202" s="252" t="s">
        <v>485</v>
      </c>
      <c r="C202" s="267" t="s">
        <v>486</v>
      </c>
      <c r="D202" s="253" t="s">
        <v>147</v>
      </c>
      <c r="E202" s="254">
        <v>1</v>
      </c>
      <c r="F202" s="255"/>
      <c r="G202" s="256">
        <f>ROUND(E202*F202,2)</f>
        <v>0</v>
      </c>
      <c r="H202" s="255"/>
      <c r="I202" s="256">
        <f>ROUND(E202*H202,2)</f>
        <v>0</v>
      </c>
      <c r="J202" s="255"/>
      <c r="K202" s="256">
        <f>ROUND(E202*J202,2)</f>
        <v>0</v>
      </c>
      <c r="L202" s="256">
        <v>21</v>
      </c>
      <c r="M202" s="256">
        <f>G202*(1+L202/100)</f>
        <v>0</v>
      </c>
      <c r="N202" s="254">
        <v>1.328E-2</v>
      </c>
      <c r="O202" s="254">
        <f>ROUND(E202*N202,2)</f>
        <v>0.01</v>
      </c>
      <c r="P202" s="254">
        <v>0</v>
      </c>
      <c r="Q202" s="254">
        <f>ROUND(E202*P202,2)</f>
        <v>0</v>
      </c>
      <c r="R202" s="256" t="s">
        <v>319</v>
      </c>
      <c r="S202" s="256" t="s">
        <v>149</v>
      </c>
      <c r="T202" s="257" t="s">
        <v>149</v>
      </c>
      <c r="U202" s="224">
        <v>0</v>
      </c>
      <c r="V202" s="224">
        <f>ROUND(E202*U202,2)</f>
        <v>0</v>
      </c>
      <c r="W202" s="224"/>
      <c r="X202" s="224" t="s">
        <v>289</v>
      </c>
      <c r="Y202" s="224" t="s">
        <v>151</v>
      </c>
      <c r="Z202" s="213"/>
      <c r="AA202" s="213"/>
      <c r="AB202" s="213"/>
      <c r="AC202" s="213"/>
      <c r="AD202" s="213"/>
      <c r="AE202" s="213"/>
      <c r="AF202" s="213"/>
      <c r="AG202" s="213" t="s">
        <v>290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ht="45" outlineLevel="1" x14ac:dyDescent="0.2">
      <c r="A203" s="251">
        <v>127</v>
      </c>
      <c r="B203" s="252" t="s">
        <v>487</v>
      </c>
      <c r="C203" s="267" t="s">
        <v>488</v>
      </c>
      <c r="D203" s="253" t="s">
        <v>147</v>
      </c>
      <c r="E203" s="254">
        <v>1</v>
      </c>
      <c r="F203" s="255"/>
      <c r="G203" s="256">
        <f>ROUND(E203*F203,2)</f>
        <v>0</v>
      </c>
      <c r="H203" s="255"/>
      <c r="I203" s="256">
        <f>ROUND(E203*H203,2)</f>
        <v>0</v>
      </c>
      <c r="J203" s="255"/>
      <c r="K203" s="256">
        <f>ROUND(E203*J203,2)</f>
        <v>0</v>
      </c>
      <c r="L203" s="256">
        <v>21</v>
      </c>
      <c r="M203" s="256">
        <f>G203*(1+L203/100)</f>
        <v>0</v>
      </c>
      <c r="N203" s="254">
        <v>0.1</v>
      </c>
      <c r="O203" s="254">
        <f>ROUND(E203*N203,2)</f>
        <v>0.1</v>
      </c>
      <c r="P203" s="254">
        <v>0</v>
      </c>
      <c r="Q203" s="254">
        <f>ROUND(E203*P203,2)</f>
        <v>0</v>
      </c>
      <c r="R203" s="256" t="s">
        <v>319</v>
      </c>
      <c r="S203" s="256" t="s">
        <v>149</v>
      </c>
      <c r="T203" s="257" t="s">
        <v>149</v>
      </c>
      <c r="U203" s="224">
        <v>0</v>
      </c>
      <c r="V203" s="224">
        <f>ROUND(E203*U203,2)</f>
        <v>0</v>
      </c>
      <c r="W203" s="224"/>
      <c r="X203" s="224" t="s">
        <v>289</v>
      </c>
      <c r="Y203" s="224" t="s">
        <v>151</v>
      </c>
      <c r="Z203" s="213"/>
      <c r="AA203" s="213"/>
      <c r="AB203" s="213"/>
      <c r="AC203" s="213"/>
      <c r="AD203" s="213"/>
      <c r="AE203" s="213"/>
      <c r="AF203" s="213"/>
      <c r="AG203" s="213" t="s">
        <v>290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51">
        <v>128</v>
      </c>
      <c r="B204" s="252" t="s">
        <v>489</v>
      </c>
      <c r="C204" s="267" t="s">
        <v>490</v>
      </c>
      <c r="D204" s="253" t="s">
        <v>216</v>
      </c>
      <c r="E204" s="254">
        <v>1</v>
      </c>
      <c r="F204" s="255"/>
      <c r="G204" s="256">
        <f>ROUND(E204*F204,2)</f>
        <v>0</v>
      </c>
      <c r="H204" s="255"/>
      <c r="I204" s="256">
        <f>ROUND(E204*H204,2)</f>
        <v>0</v>
      </c>
      <c r="J204" s="255"/>
      <c r="K204" s="256">
        <f>ROUND(E204*J204,2)</f>
        <v>0</v>
      </c>
      <c r="L204" s="256">
        <v>21</v>
      </c>
      <c r="M204" s="256">
        <f>G204*(1+L204/100)</f>
        <v>0</v>
      </c>
      <c r="N204" s="254">
        <v>0</v>
      </c>
      <c r="O204" s="254">
        <f>ROUND(E204*N204,2)</f>
        <v>0</v>
      </c>
      <c r="P204" s="254">
        <v>0</v>
      </c>
      <c r="Q204" s="254">
        <f>ROUND(E204*P204,2)</f>
        <v>0</v>
      </c>
      <c r="R204" s="256"/>
      <c r="S204" s="256" t="s">
        <v>158</v>
      </c>
      <c r="T204" s="257" t="s">
        <v>188</v>
      </c>
      <c r="U204" s="224">
        <v>0</v>
      </c>
      <c r="V204" s="224">
        <f>ROUND(E204*U204,2)</f>
        <v>0</v>
      </c>
      <c r="W204" s="224"/>
      <c r="X204" s="224" t="s">
        <v>289</v>
      </c>
      <c r="Y204" s="224" t="s">
        <v>151</v>
      </c>
      <c r="Z204" s="213"/>
      <c r="AA204" s="213"/>
      <c r="AB204" s="213"/>
      <c r="AC204" s="213"/>
      <c r="AD204" s="213"/>
      <c r="AE204" s="213"/>
      <c r="AF204" s="213"/>
      <c r="AG204" s="213" t="s">
        <v>290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51">
        <v>129</v>
      </c>
      <c r="B205" s="252" t="s">
        <v>491</v>
      </c>
      <c r="C205" s="267" t="s">
        <v>492</v>
      </c>
      <c r="D205" s="253" t="s">
        <v>216</v>
      </c>
      <c r="E205" s="254">
        <v>1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4">
        <v>0</v>
      </c>
      <c r="O205" s="254">
        <f>ROUND(E205*N205,2)</f>
        <v>0</v>
      </c>
      <c r="P205" s="254">
        <v>0</v>
      </c>
      <c r="Q205" s="254">
        <f>ROUND(E205*P205,2)</f>
        <v>0</v>
      </c>
      <c r="R205" s="256"/>
      <c r="S205" s="256" t="s">
        <v>158</v>
      </c>
      <c r="T205" s="257" t="s">
        <v>188</v>
      </c>
      <c r="U205" s="224">
        <v>0</v>
      </c>
      <c r="V205" s="224">
        <f>ROUND(E205*U205,2)</f>
        <v>0</v>
      </c>
      <c r="W205" s="224"/>
      <c r="X205" s="224" t="s">
        <v>289</v>
      </c>
      <c r="Y205" s="224" t="s">
        <v>151</v>
      </c>
      <c r="Z205" s="213"/>
      <c r="AA205" s="213"/>
      <c r="AB205" s="213"/>
      <c r="AC205" s="213"/>
      <c r="AD205" s="213"/>
      <c r="AE205" s="213"/>
      <c r="AF205" s="213"/>
      <c r="AG205" s="213" t="s">
        <v>290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51">
        <v>130</v>
      </c>
      <c r="B206" s="252" t="s">
        <v>493</v>
      </c>
      <c r="C206" s="267" t="s">
        <v>494</v>
      </c>
      <c r="D206" s="253" t="s">
        <v>216</v>
      </c>
      <c r="E206" s="254">
        <v>1</v>
      </c>
      <c r="F206" s="255"/>
      <c r="G206" s="256">
        <f>ROUND(E206*F206,2)</f>
        <v>0</v>
      </c>
      <c r="H206" s="255"/>
      <c r="I206" s="256">
        <f>ROUND(E206*H206,2)</f>
        <v>0</v>
      </c>
      <c r="J206" s="255"/>
      <c r="K206" s="256">
        <f>ROUND(E206*J206,2)</f>
        <v>0</v>
      </c>
      <c r="L206" s="256">
        <v>21</v>
      </c>
      <c r="M206" s="256">
        <f>G206*(1+L206/100)</f>
        <v>0</v>
      </c>
      <c r="N206" s="254">
        <v>0</v>
      </c>
      <c r="O206" s="254">
        <f>ROUND(E206*N206,2)</f>
        <v>0</v>
      </c>
      <c r="P206" s="254">
        <v>0</v>
      </c>
      <c r="Q206" s="254">
        <f>ROUND(E206*P206,2)</f>
        <v>0</v>
      </c>
      <c r="R206" s="256"/>
      <c r="S206" s="256" t="s">
        <v>158</v>
      </c>
      <c r="T206" s="257" t="s">
        <v>188</v>
      </c>
      <c r="U206" s="224">
        <v>0</v>
      </c>
      <c r="V206" s="224">
        <f>ROUND(E206*U206,2)</f>
        <v>0</v>
      </c>
      <c r="W206" s="224"/>
      <c r="X206" s="224" t="s">
        <v>289</v>
      </c>
      <c r="Y206" s="224" t="s">
        <v>151</v>
      </c>
      <c r="Z206" s="213"/>
      <c r="AA206" s="213"/>
      <c r="AB206" s="213"/>
      <c r="AC206" s="213"/>
      <c r="AD206" s="213"/>
      <c r="AE206" s="213"/>
      <c r="AF206" s="213"/>
      <c r="AG206" s="213" t="s">
        <v>290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51">
        <v>131</v>
      </c>
      <c r="B207" s="252" t="s">
        <v>495</v>
      </c>
      <c r="C207" s="267" t="s">
        <v>496</v>
      </c>
      <c r="D207" s="253" t="s">
        <v>216</v>
      </c>
      <c r="E207" s="254">
        <v>1</v>
      </c>
      <c r="F207" s="255"/>
      <c r="G207" s="256">
        <f>ROUND(E207*F207,2)</f>
        <v>0</v>
      </c>
      <c r="H207" s="255"/>
      <c r="I207" s="256">
        <f>ROUND(E207*H207,2)</f>
        <v>0</v>
      </c>
      <c r="J207" s="255"/>
      <c r="K207" s="256">
        <f>ROUND(E207*J207,2)</f>
        <v>0</v>
      </c>
      <c r="L207" s="256">
        <v>21</v>
      </c>
      <c r="M207" s="256">
        <f>G207*(1+L207/100)</f>
        <v>0</v>
      </c>
      <c r="N207" s="254">
        <v>0</v>
      </c>
      <c r="O207" s="254">
        <f>ROUND(E207*N207,2)</f>
        <v>0</v>
      </c>
      <c r="P207" s="254">
        <v>0</v>
      </c>
      <c r="Q207" s="254">
        <f>ROUND(E207*P207,2)</f>
        <v>0</v>
      </c>
      <c r="R207" s="256"/>
      <c r="S207" s="256" t="s">
        <v>158</v>
      </c>
      <c r="T207" s="257" t="s">
        <v>188</v>
      </c>
      <c r="U207" s="224">
        <v>0</v>
      </c>
      <c r="V207" s="224">
        <f>ROUND(E207*U207,2)</f>
        <v>0</v>
      </c>
      <c r="W207" s="224"/>
      <c r="X207" s="224" t="s">
        <v>289</v>
      </c>
      <c r="Y207" s="224" t="s">
        <v>151</v>
      </c>
      <c r="Z207" s="213"/>
      <c r="AA207" s="213"/>
      <c r="AB207" s="213"/>
      <c r="AC207" s="213"/>
      <c r="AD207" s="213"/>
      <c r="AE207" s="213"/>
      <c r="AF207" s="213"/>
      <c r="AG207" s="213" t="s">
        <v>290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51">
        <v>132</v>
      </c>
      <c r="B208" s="252" t="s">
        <v>497</v>
      </c>
      <c r="C208" s="267" t="s">
        <v>498</v>
      </c>
      <c r="D208" s="253" t="s">
        <v>216</v>
      </c>
      <c r="E208" s="254">
        <v>1</v>
      </c>
      <c r="F208" s="255"/>
      <c r="G208" s="256">
        <f>ROUND(E208*F208,2)</f>
        <v>0</v>
      </c>
      <c r="H208" s="255"/>
      <c r="I208" s="256">
        <f>ROUND(E208*H208,2)</f>
        <v>0</v>
      </c>
      <c r="J208" s="255"/>
      <c r="K208" s="256">
        <f>ROUND(E208*J208,2)</f>
        <v>0</v>
      </c>
      <c r="L208" s="256">
        <v>21</v>
      </c>
      <c r="M208" s="256">
        <f>G208*(1+L208/100)</f>
        <v>0</v>
      </c>
      <c r="N208" s="254">
        <v>0</v>
      </c>
      <c r="O208" s="254">
        <f>ROUND(E208*N208,2)</f>
        <v>0</v>
      </c>
      <c r="P208" s="254">
        <v>0</v>
      </c>
      <c r="Q208" s="254">
        <f>ROUND(E208*P208,2)</f>
        <v>0</v>
      </c>
      <c r="R208" s="256"/>
      <c r="S208" s="256" t="s">
        <v>158</v>
      </c>
      <c r="T208" s="257" t="s">
        <v>188</v>
      </c>
      <c r="U208" s="224">
        <v>0</v>
      </c>
      <c r="V208" s="224">
        <f>ROUND(E208*U208,2)</f>
        <v>0</v>
      </c>
      <c r="W208" s="224"/>
      <c r="X208" s="224" t="s">
        <v>289</v>
      </c>
      <c r="Y208" s="224" t="s">
        <v>151</v>
      </c>
      <c r="Z208" s="213"/>
      <c r="AA208" s="213"/>
      <c r="AB208" s="213"/>
      <c r="AC208" s="213"/>
      <c r="AD208" s="213"/>
      <c r="AE208" s="213"/>
      <c r="AF208" s="213"/>
      <c r="AG208" s="213" t="s">
        <v>290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51">
        <v>133</v>
      </c>
      <c r="B209" s="252" t="s">
        <v>499</v>
      </c>
      <c r="C209" s="267" t="s">
        <v>500</v>
      </c>
      <c r="D209" s="253" t="s">
        <v>216</v>
      </c>
      <c r="E209" s="254">
        <v>1</v>
      </c>
      <c r="F209" s="255"/>
      <c r="G209" s="256">
        <f>ROUND(E209*F209,2)</f>
        <v>0</v>
      </c>
      <c r="H209" s="255"/>
      <c r="I209" s="256">
        <f>ROUND(E209*H209,2)</f>
        <v>0</v>
      </c>
      <c r="J209" s="255"/>
      <c r="K209" s="256">
        <f>ROUND(E209*J209,2)</f>
        <v>0</v>
      </c>
      <c r="L209" s="256">
        <v>21</v>
      </c>
      <c r="M209" s="256">
        <f>G209*(1+L209/100)</f>
        <v>0</v>
      </c>
      <c r="N209" s="254">
        <v>0</v>
      </c>
      <c r="O209" s="254">
        <f>ROUND(E209*N209,2)</f>
        <v>0</v>
      </c>
      <c r="P209" s="254">
        <v>0</v>
      </c>
      <c r="Q209" s="254">
        <f>ROUND(E209*P209,2)</f>
        <v>0</v>
      </c>
      <c r="R209" s="256"/>
      <c r="S209" s="256" t="s">
        <v>158</v>
      </c>
      <c r="T209" s="257" t="s">
        <v>188</v>
      </c>
      <c r="U209" s="224">
        <v>0</v>
      </c>
      <c r="V209" s="224">
        <f>ROUND(E209*U209,2)</f>
        <v>0</v>
      </c>
      <c r="W209" s="224"/>
      <c r="X209" s="224" t="s">
        <v>289</v>
      </c>
      <c r="Y209" s="224" t="s">
        <v>151</v>
      </c>
      <c r="Z209" s="213"/>
      <c r="AA209" s="213"/>
      <c r="AB209" s="213"/>
      <c r="AC209" s="213"/>
      <c r="AD209" s="213"/>
      <c r="AE209" s="213"/>
      <c r="AF209" s="213"/>
      <c r="AG209" s="213" t="s">
        <v>290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42">
        <v>134</v>
      </c>
      <c r="B210" s="243" t="s">
        <v>501</v>
      </c>
      <c r="C210" s="263" t="s">
        <v>502</v>
      </c>
      <c r="D210" s="244" t="s">
        <v>216</v>
      </c>
      <c r="E210" s="245">
        <v>1</v>
      </c>
      <c r="F210" s="246"/>
      <c r="G210" s="247">
        <f>ROUND(E210*F210,2)</f>
        <v>0</v>
      </c>
      <c r="H210" s="246"/>
      <c r="I210" s="247">
        <f>ROUND(E210*H210,2)</f>
        <v>0</v>
      </c>
      <c r="J210" s="246"/>
      <c r="K210" s="247">
        <f>ROUND(E210*J210,2)</f>
        <v>0</v>
      </c>
      <c r="L210" s="247">
        <v>21</v>
      </c>
      <c r="M210" s="247">
        <f>G210*(1+L210/100)</f>
        <v>0</v>
      </c>
      <c r="N210" s="245">
        <v>0</v>
      </c>
      <c r="O210" s="245">
        <f>ROUND(E210*N210,2)</f>
        <v>0</v>
      </c>
      <c r="P210" s="245">
        <v>0</v>
      </c>
      <c r="Q210" s="245">
        <f>ROUND(E210*P210,2)</f>
        <v>0</v>
      </c>
      <c r="R210" s="247"/>
      <c r="S210" s="247" t="s">
        <v>158</v>
      </c>
      <c r="T210" s="248" t="s">
        <v>188</v>
      </c>
      <c r="U210" s="224">
        <v>0</v>
      </c>
      <c r="V210" s="224">
        <f>ROUND(E210*U210,2)</f>
        <v>0</v>
      </c>
      <c r="W210" s="224"/>
      <c r="X210" s="224" t="s">
        <v>289</v>
      </c>
      <c r="Y210" s="224" t="s">
        <v>151</v>
      </c>
      <c r="Z210" s="213"/>
      <c r="AA210" s="213"/>
      <c r="AB210" s="213"/>
      <c r="AC210" s="213"/>
      <c r="AD210" s="213"/>
      <c r="AE210" s="213"/>
      <c r="AF210" s="213"/>
      <c r="AG210" s="213" t="s">
        <v>290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>
        <v>135</v>
      </c>
      <c r="B211" s="221" t="s">
        <v>503</v>
      </c>
      <c r="C211" s="270" t="s">
        <v>504</v>
      </c>
      <c r="D211" s="222" t="s">
        <v>0</v>
      </c>
      <c r="E211" s="260"/>
      <c r="F211" s="225"/>
      <c r="G211" s="224">
        <f>ROUND(E211*F211,2)</f>
        <v>0</v>
      </c>
      <c r="H211" s="225"/>
      <c r="I211" s="224">
        <f>ROUND(E211*H211,2)</f>
        <v>0</v>
      </c>
      <c r="J211" s="225"/>
      <c r="K211" s="224">
        <f>ROUND(E211*J211,2)</f>
        <v>0</v>
      </c>
      <c r="L211" s="224">
        <v>21</v>
      </c>
      <c r="M211" s="224">
        <f>G211*(1+L211/100)</f>
        <v>0</v>
      </c>
      <c r="N211" s="223">
        <v>0</v>
      </c>
      <c r="O211" s="223">
        <f>ROUND(E211*N211,2)</f>
        <v>0</v>
      </c>
      <c r="P211" s="223">
        <v>0</v>
      </c>
      <c r="Q211" s="223">
        <f>ROUND(E211*P211,2)</f>
        <v>0</v>
      </c>
      <c r="R211" s="224" t="s">
        <v>194</v>
      </c>
      <c r="S211" s="224" t="s">
        <v>149</v>
      </c>
      <c r="T211" s="224" t="s">
        <v>149</v>
      </c>
      <c r="U211" s="224">
        <v>0</v>
      </c>
      <c r="V211" s="224">
        <f>ROUND(E211*U211,2)</f>
        <v>0</v>
      </c>
      <c r="W211" s="224"/>
      <c r="X211" s="224" t="s">
        <v>237</v>
      </c>
      <c r="Y211" s="224" t="s">
        <v>151</v>
      </c>
      <c r="Z211" s="213"/>
      <c r="AA211" s="213"/>
      <c r="AB211" s="213"/>
      <c r="AC211" s="213"/>
      <c r="AD211" s="213"/>
      <c r="AE211" s="213"/>
      <c r="AF211" s="213"/>
      <c r="AG211" s="213" t="s">
        <v>238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x14ac:dyDescent="0.2">
      <c r="A212" s="232" t="s">
        <v>143</v>
      </c>
      <c r="B212" s="233" t="s">
        <v>91</v>
      </c>
      <c r="C212" s="262" t="s">
        <v>92</v>
      </c>
      <c r="D212" s="234"/>
      <c r="E212" s="235"/>
      <c r="F212" s="236"/>
      <c r="G212" s="236">
        <f>SUMIF(AG213:AG256,"&lt;&gt;NOR",G213:G256)</f>
        <v>0</v>
      </c>
      <c r="H212" s="236"/>
      <c r="I212" s="236">
        <f>SUM(I213:I256)</f>
        <v>0</v>
      </c>
      <c r="J212" s="236"/>
      <c r="K212" s="236">
        <f>SUM(K213:K256)</f>
        <v>0</v>
      </c>
      <c r="L212" s="236"/>
      <c r="M212" s="236">
        <f>SUM(M213:M256)</f>
        <v>0</v>
      </c>
      <c r="N212" s="235"/>
      <c r="O212" s="235">
        <f>SUM(O213:O256)</f>
        <v>3.5500000000000003</v>
      </c>
      <c r="P212" s="235"/>
      <c r="Q212" s="235">
        <f>SUM(Q213:Q256)</f>
        <v>0</v>
      </c>
      <c r="R212" s="236"/>
      <c r="S212" s="236"/>
      <c r="T212" s="237"/>
      <c r="U212" s="231"/>
      <c r="V212" s="231">
        <f>SUM(V213:V256)</f>
        <v>329.19000000000011</v>
      </c>
      <c r="W212" s="231"/>
      <c r="X212" s="231"/>
      <c r="Y212" s="231"/>
      <c r="AG212" t="s">
        <v>144</v>
      </c>
    </row>
    <row r="213" spans="1:60" ht="22.5" outlineLevel="1" x14ac:dyDescent="0.2">
      <c r="A213" s="242">
        <v>136</v>
      </c>
      <c r="B213" s="243" t="s">
        <v>505</v>
      </c>
      <c r="C213" s="263" t="s">
        <v>506</v>
      </c>
      <c r="D213" s="244" t="s">
        <v>180</v>
      </c>
      <c r="E213" s="245">
        <v>12</v>
      </c>
      <c r="F213" s="246"/>
      <c r="G213" s="247">
        <f>ROUND(E213*F213,2)</f>
        <v>0</v>
      </c>
      <c r="H213" s="246"/>
      <c r="I213" s="247">
        <f>ROUND(E213*H213,2)</f>
        <v>0</v>
      </c>
      <c r="J213" s="246"/>
      <c r="K213" s="247">
        <f>ROUND(E213*J213,2)</f>
        <v>0</v>
      </c>
      <c r="L213" s="247">
        <v>21</v>
      </c>
      <c r="M213" s="247">
        <f>G213*(1+L213/100)</f>
        <v>0</v>
      </c>
      <c r="N213" s="245">
        <v>5.7400000000000003E-3</v>
      </c>
      <c r="O213" s="245">
        <f>ROUND(E213*N213,2)</f>
        <v>7.0000000000000007E-2</v>
      </c>
      <c r="P213" s="245">
        <v>0</v>
      </c>
      <c r="Q213" s="245">
        <f>ROUND(E213*P213,2)</f>
        <v>0</v>
      </c>
      <c r="R213" s="247" t="s">
        <v>194</v>
      </c>
      <c r="S213" s="247" t="s">
        <v>149</v>
      </c>
      <c r="T213" s="248" t="s">
        <v>149</v>
      </c>
      <c r="U213" s="224">
        <v>0.47299999999999998</v>
      </c>
      <c r="V213" s="224">
        <f>ROUND(E213*U213,2)</f>
        <v>5.68</v>
      </c>
      <c r="W213" s="224"/>
      <c r="X213" s="224" t="s">
        <v>150</v>
      </c>
      <c r="Y213" s="224" t="s">
        <v>151</v>
      </c>
      <c r="Z213" s="213"/>
      <c r="AA213" s="213"/>
      <c r="AB213" s="213"/>
      <c r="AC213" s="213"/>
      <c r="AD213" s="213"/>
      <c r="AE213" s="213"/>
      <c r="AF213" s="213"/>
      <c r="AG213" s="213" t="s">
        <v>152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2" x14ac:dyDescent="0.2">
      <c r="A214" s="220"/>
      <c r="B214" s="221"/>
      <c r="C214" s="265" t="s">
        <v>361</v>
      </c>
      <c r="D214" s="250"/>
      <c r="E214" s="250"/>
      <c r="F214" s="250"/>
      <c r="G214" s="250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160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ht="22.5" outlineLevel="1" x14ac:dyDescent="0.2">
      <c r="A215" s="242">
        <v>137</v>
      </c>
      <c r="B215" s="243" t="s">
        <v>507</v>
      </c>
      <c r="C215" s="263" t="s">
        <v>508</v>
      </c>
      <c r="D215" s="244" t="s">
        <v>180</v>
      </c>
      <c r="E215" s="245">
        <v>24</v>
      </c>
      <c r="F215" s="246"/>
      <c r="G215" s="247">
        <f>ROUND(E215*F215,2)</f>
        <v>0</v>
      </c>
      <c r="H215" s="246"/>
      <c r="I215" s="247">
        <f>ROUND(E215*H215,2)</f>
        <v>0</v>
      </c>
      <c r="J215" s="246"/>
      <c r="K215" s="247">
        <f>ROUND(E215*J215,2)</f>
        <v>0</v>
      </c>
      <c r="L215" s="247">
        <v>21</v>
      </c>
      <c r="M215" s="247">
        <f>G215*(1+L215/100)</f>
        <v>0</v>
      </c>
      <c r="N215" s="245">
        <v>6.1500000000000001E-3</v>
      </c>
      <c r="O215" s="245">
        <f>ROUND(E215*N215,2)</f>
        <v>0.15</v>
      </c>
      <c r="P215" s="245">
        <v>0</v>
      </c>
      <c r="Q215" s="245">
        <f>ROUND(E215*P215,2)</f>
        <v>0</v>
      </c>
      <c r="R215" s="247" t="s">
        <v>194</v>
      </c>
      <c r="S215" s="247" t="s">
        <v>149</v>
      </c>
      <c r="T215" s="248" t="s">
        <v>149</v>
      </c>
      <c r="U215" s="224">
        <v>0.505</v>
      </c>
      <c r="V215" s="224">
        <f>ROUND(E215*U215,2)</f>
        <v>12.12</v>
      </c>
      <c r="W215" s="224"/>
      <c r="X215" s="224" t="s">
        <v>150</v>
      </c>
      <c r="Y215" s="224" t="s">
        <v>189</v>
      </c>
      <c r="Z215" s="213"/>
      <c r="AA215" s="213"/>
      <c r="AB215" s="213"/>
      <c r="AC215" s="213"/>
      <c r="AD215" s="213"/>
      <c r="AE215" s="213"/>
      <c r="AF215" s="213"/>
      <c r="AG215" s="213" t="s">
        <v>152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 x14ac:dyDescent="0.2">
      <c r="A216" s="220"/>
      <c r="B216" s="221"/>
      <c r="C216" s="265" t="s">
        <v>361</v>
      </c>
      <c r="D216" s="250"/>
      <c r="E216" s="250"/>
      <c r="F216" s="250"/>
      <c r="G216" s="250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160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1" x14ac:dyDescent="0.2">
      <c r="A217" s="242">
        <v>138</v>
      </c>
      <c r="B217" s="243" t="s">
        <v>509</v>
      </c>
      <c r="C217" s="263" t="s">
        <v>510</v>
      </c>
      <c r="D217" s="244" t="s">
        <v>180</v>
      </c>
      <c r="E217" s="245">
        <v>3</v>
      </c>
      <c r="F217" s="246"/>
      <c r="G217" s="247">
        <f>ROUND(E217*F217,2)</f>
        <v>0</v>
      </c>
      <c r="H217" s="246"/>
      <c r="I217" s="247">
        <f>ROUND(E217*H217,2)</f>
        <v>0</v>
      </c>
      <c r="J217" s="246"/>
      <c r="K217" s="247">
        <f>ROUND(E217*J217,2)</f>
        <v>0</v>
      </c>
      <c r="L217" s="247">
        <v>21</v>
      </c>
      <c r="M217" s="247">
        <f>G217*(1+L217/100)</f>
        <v>0</v>
      </c>
      <c r="N217" s="245">
        <v>6.9800000000000001E-3</v>
      </c>
      <c r="O217" s="245">
        <f>ROUND(E217*N217,2)</f>
        <v>0.02</v>
      </c>
      <c r="P217" s="245">
        <v>0</v>
      </c>
      <c r="Q217" s="245">
        <f>ROUND(E217*P217,2)</f>
        <v>0</v>
      </c>
      <c r="R217" s="247" t="s">
        <v>194</v>
      </c>
      <c r="S217" s="247" t="s">
        <v>149</v>
      </c>
      <c r="T217" s="248" t="s">
        <v>149</v>
      </c>
      <c r="U217" s="224">
        <v>0.56499999999999995</v>
      </c>
      <c r="V217" s="224">
        <f>ROUND(E217*U217,2)</f>
        <v>1.7</v>
      </c>
      <c r="W217" s="224"/>
      <c r="X217" s="224" t="s">
        <v>150</v>
      </c>
      <c r="Y217" s="224" t="s">
        <v>151</v>
      </c>
      <c r="Z217" s="213"/>
      <c r="AA217" s="213"/>
      <c r="AB217" s="213"/>
      <c r="AC217" s="213"/>
      <c r="AD217" s="213"/>
      <c r="AE217" s="213"/>
      <c r="AF217" s="213"/>
      <c r="AG217" s="213" t="s">
        <v>152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 x14ac:dyDescent="0.2">
      <c r="A218" s="220"/>
      <c r="B218" s="221"/>
      <c r="C218" s="265" t="s">
        <v>361</v>
      </c>
      <c r="D218" s="250"/>
      <c r="E218" s="250"/>
      <c r="F218" s="250"/>
      <c r="G218" s="250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160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2.5" outlineLevel="1" x14ac:dyDescent="0.2">
      <c r="A219" s="242">
        <v>139</v>
      </c>
      <c r="B219" s="243" t="s">
        <v>511</v>
      </c>
      <c r="C219" s="263" t="s">
        <v>512</v>
      </c>
      <c r="D219" s="244" t="s">
        <v>180</v>
      </c>
      <c r="E219" s="245">
        <v>20</v>
      </c>
      <c r="F219" s="246"/>
      <c r="G219" s="247">
        <f>ROUND(E219*F219,2)</f>
        <v>0</v>
      </c>
      <c r="H219" s="246"/>
      <c r="I219" s="247">
        <f>ROUND(E219*H219,2)</f>
        <v>0</v>
      </c>
      <c r="J219" s="246"/>
      <c r="K219" s="247">
        <f>ROUND(E219*J219,2)</f>
        <v>0</v>
      </c>
      <c r="L219" s="247">
        <v>21</v>
      </c>
      <c r="M219" s="247">
        <f>G219*(1+L219/100)</f>
        <v>0</v>
      </c>
      <c r="N219" s="245">
        <v>8.1700000000000002E-3</v>
      </c>
      <c r="O219" s="245">
        <f>ROUND(E219*N219,2)</f>
        <v>0.16</v>
      </c>
      <c r="P219" s="245">
        <v>0</v>
      </c>
      <c r="Q219" s="245">
        <f>ROUND(E219*P219,2)</f>
        <v>0</v>
      </c>
      <c r="R219" s="247" t="s">
        <v>194</v>
      </c>
      <c r="S219" s="247" t="s">
        <v>149</v>
      </c>
      <c r="T219" s="248" t="s">
        <v>149</v>
      </c>
      <c r="U219" s="224">
        <v>0.73499999999999999</v>
      </c>
      <c r="V219" s="224">
        <f>ROUND(E219*U219,2)</f>
        <v>14.7</v>
      </c>
      <c r="W219" s="224"/>
      <c r="X219" s="224" t="s">
        <v>150</v>
      </c>
      <c r="Y219" s="224" t="s">
        <v>189</v>
      </c>
      <c r="Z219" s="213"/>
      <c r="AA219" s="213"/>
      <c r="AB219" s="213"/>
      <c r="AC219" s="213"/>
      <c r="AD219" s="213"/>
      <c r="AE219" s="213"/>
      <c r="AF219" s="213"/>
      <c r="AG219" s="213" t="s">
        <v>152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">
      <c r="A220" s="220"/>
      <c r="B220" s="221"/>
      <c r="C220" s="265" t="s">
        <v>361</v>
      </c>
      <c r="D220" s="250"/>
      <c r="E220" s="250"/>
      <c r="F220" s="250"/>
      <c r="G220" s="250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160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2.5" outlineLevel="1" x14ac:dyDescent="0.2">
      <c r="A221" s="242">
        <v>140</v>
      </c>
      <c r="B221" s="243" t="s">
        <v>513</v>
      </c>
      <c r="C221" s="263" t="s">
        <v>514</v>
      </c>
      <c r="D221" s="244" t="s">
        <v>180</v>
      </c>
      <c r="E221" s="245">
        <v>67</v>
      </c>
      <c r="F221" s="246"/>
      <c r="G221" s="247">
        <f>ROUND(E221*F221,2)</f>
        <v>0</v>
      </c>
      <c r="H221" s="246"/>
      <c r="I221" s="247">
        <f>ROUND(E221*H221,2)</f>
        <v>0</v>
      </c>
      <c r="J221" s="246"/>
      <c r="K221" s="247">
        <f>ROUND(E221*J221,2)</f>
        <v>0</v>
      </c>
      <c r="L221" s="247">
        <v>21</v>
      </c>
      <c r="M221" s="247">
        <f>G221*(1+L221/100)</f>
        <v>0</v>
      </c>
      <c r="N221" s="245">
        <v>1.308E-2</v>
      </c>
      <c r="O221" s="245">
        <f>ROUND(E221*N221,2)</f>
        <v>0.88</v>
      </c>
      <c r="P221" s="245">
        <v>0</v>
      </c>
      <c r="Q221" s="245">
        <f>ROUND(E221*P221,2)</f>
        <v>0</v>
      </c>
      <c r="R221" s="247" t="s">
        <v>194</v>
      </c>
      <c r="S221" s="247" t="s">
        <v>149</v>
      </c>
      <c r="T221" s="248" t="s">
        <v>149</v>
      </c>
      <c r="U221" s="224">
        <v>1.04</v>
      </c>
      <c r="V221" s="224">
        <f>ROUND(E221*U221,2)</f>
        <v>69.680000000000007</v>
      </c>
      <c r="W221" s="224"/>
      <c r="X221" s="224" t="s">
        <v>150</v>
      </c>
      <c r="Y221" s="224" t="s">
        <v>189</v>
      </c>
      <c r="Z221" s="213"/>
      <c r="AA221" s="213"/>
      <c r="AB221" s="213"/>
      <c r="AC221" s="213"/>
      <c r="AD221" s="213"/>
      <c r="AE221" s="213"/>
      <c r="AF221" s="213"/>
      <c r="AG221" s="213" t="s">
        <v>152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 x14ac:dyDescent="0.2">
      <c r="A222" s="220"/>
      <c r="B222" s="221"/>
      <c r="C222" s="265" t="s">
        <v>361</v>
      </c>
      <c r="D222" s="250"/>
      <c r="E222" s="250"/>
      <c r="F222" s="250"/>
      <c r="G222" s="250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160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2.5" outlineLevel="1" x14ac:dyDescent="0.2">
      <c r="A223" s="242">
        <v>141</v>
      </c>
      <c r="B223" s="243" t="s">
        <v>515</v>
      </c>
      <c r="C223" s="263" t="s">
        <v>516</v>
      </c>
      <c r="D223" s="244" t="s">
        <v>180</v>
      </c>
      <c r="E223" s="245">
        <v>4</v>
      </c>
      <c r="F223" s="246"/>
      <c r="G223" s="247">
        <f>ROUND(E223*F223,2)</f>
        <v>0</v>
      </c>
      <c r="H223" s="246"/>
      <c r="I223" s="247">
        <f>ROUND(E223*H223,2)</f>
        <v>0</v>
      </c>
      <c r="J223" s="246"/>
      <c r="K223" s="247">
        <f>ROUND(E223*J223,2)</f>
        <v>0</v>
      </c>
      <c r="L223" s="247">
        <v>21</v>
      </c>
      <c r="M223" s="247">
        <f>G223*(1+L223/100)</f>
        <v>0</v>
      </c>
      <c r="N223" s="245">
        <v>1.6480000000000002E-2</v>
      </c>
      <c r="O223" s="245">
        <f>ROUND(E223*N223,2)</f>
        <v>7.0000000000000007E-2</v>
      </c>
      <c r="P223" s="245">
        <v>0</v>
      </c>
      <c r="Q223" s="245">
        <f>ROUND(E223*P223,2)</f>
        <v>0</v>
      </c>
      <c r="R223" s="247" t="s">
        <v>194</v>
      </c>
      <c r="S223" s="247" t="s">
        <v>149</v>
      </c>
      <c r="T223" s="248" t="s">
        <v>149</v>
      </c>
      <c r="U223" s="224">
        <v>1.206</v>
      </c>
      <c r="V223" s="224">
        <f>ROUND(E223*U223,2)</f>
        <v>4.82</v>
      </c>
      <c r="W223" s="224"/>
      <c r="X223" s="224" t="s">
        <v>150</v>
      </c>
      <c r="Y223" s="224" t="s">
        <v>151</v>
      </c>
      <c r="Z223" s="213"/>
      <c r="AA223" s="213"/>
      <c r="AB223" s="213"/>
      <c r="AC223" s="213"/>
      <c r="AD223" s="213"/>
      <c r="AE223" s="213"/>
      <c r="AF223" s="213"/>
      <c r="AG223" s="213" t="s">
        <v>152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 x14ac:dyDescent="0.2">
      <c r="A224" s="220"/>
      <c r="B224" s="221"/>
      <c r="C224" s="265" t="s">
        <v>361</v>
      </c>
      <c r="D224" s="250"/>
      <c r="E224" s="250"/>
      <c r="F224" s="250"/>
      <c r="G224" s="250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160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ht="22.5" outlineLevel="1" x14ac:dyDescent="0.2">
      <c r="A225" s="242">
        <v>142</v>
      </c>
      <c r="B225" s="243" t="s">
        <v>517</v>
      </c>
      <c r="C225" s="263" t="s">
        <v>518</v>
      </c>
      <c r="D225" s="244" t="s">
        <v>180</v>
      </c>
      <c r="E225" s="245">
        <v>6</v>
      </c>
      <c r="F225" s="246"/>
      <c r="G225" s="247">
        <f>ROUND(E225*F225,2)</f>
        <v>0</v>
      </c>
      <c r="H225" s="246"/>
      <c r="I225" s="247">
        <f>ROUND(E225*H225,2)</f>
        <v>0</v>
      </c>
      <c r="J225" s="246"/>
      <c r="K225" s="247">
        <f>ROUND(E225*J225,2)</f>
        <v>0</v>
      </c>
      <c r="L225" s="247">
        <v>21</v>
      </c>
      <c r="M225" s="247">
        <f>G225*(1+L225/100)</f>
        <v>0</v>
      </c>
      <c r="N225" s="245">
        <v>1.968E-2</v>
      </c>
      <c r="O225" s="245">
        <f>ROUND(E225*N225,2)</f>
        <v>0.12</v>
      </c>
      <c r="P225" s="245">
        <v>0</v>
      </c>
      <c r="Q225" s="245">
        <f>ROUND(E225*P225,2)</f>
        <v>0</v>
      </c>
      <c r="R225" s="247" t="s">
        <v>194</v>
      </c>
      <c r="S225" s="247" t="s">
        <v>149</v>
      </c>
      <c r="T225" s="248" t="s">
        <v>149</v>
      </c>
      <c r="U225" s="224">
        <v>1.4</v>
      </c>
      <c r="V225" s="224">
        <f>ROUND(E225*U225,2)</f>
        <v>8.4</v>
      </c>
      <c r="W225" s="224"/>
      <c r="X225" s="224" t="s">
        <v>150</v>
      </c>
      <c r="Y225" s="224" t="s">
        <v>189</v>
      </c>
      <c r="Z225" s="213"/>
      <c r="AA225" s="213"/>
      <c r="AB225" s="213"/>
      <c r="AC225" s="213"/>
      <c r="AD225" s="213"/>
      <c r="AE225" s="213"/>
      <c r="AF225" s="213"/>
      <c r="AG225" s="213" t="s">
        <v>152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 x14ac:dyDescent="0.2">
      <c r="A226" s="220"/>
      <c r="B226" s="221"/>
      <c r="C226" s="265" t="s">
        <v>361</v>
      </c>
      <c r="D226" s="250"/>
      <c r="E226" s="250"/>
      <c r="F226" s="250"/>
      <c r="G226" s="250"/>
      <c r="H226" s="224"/>
      <c r="I226" s="224"/>
      <c r="J226" s="224"/>
      <c r="K226" s="224"/>
      <c r="L226" s="224"/>
      <c r="M226" s="224"/>
      <c r="N226" s="223"/>
      <c r="O226" s="223"/>
      <c r="P226" s="223"/>
      <c r="Q226" s="223"/>
      <c r="R226" s="224"/>
      <c r="S226" s="224"/>
      <c r="T226" s="224"/>
      <c r="U226" s="224"/>
      <c r="V226" s="224"/>
      <c r="W226" s="224"/>
      <c r="X226" s="224"/>
      <c r="Y226" s="224"/>
      <c r="Z226" s="213"/>
      <c r="AA226" s="213"/>
      <c r="AB226" s="213"/>
      <c r="AC226" s="213"/>
      <c r="AD226" s="213"/>
      <c r="AE226" s="213"/>
      <c r="AF226" s="213"/>
      <c r="AG226" s="213" t="s">
        <v>160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2.5" outlineLevel="1" x14ac:dyDescent="0.2">
      <c r="A227" s="242">
        <v>143</v>
      </c>
      <c r="B227" s="243" t="s">
        <v>519</v>
      </c>
      <c r="C227" s="263" t="s">
        <v>520</v>
      </c>
      <c r="D227" s="244" t="s">
        <v>180</v>
      </c>
      <c r="E227" s="245">
        <v>84</v>
      </c>
      <c r="F227" s="246"/>
      <c r="G227" s="247">
        <f>ROUND(E227*F227,2)</f>
        <v>0</v>
      </c>
      <c r="H227" s="246"/>
      <c r="I227" s="247">
        <f>ROUND(E227*H227,2)</f>
        <v>0</v>
      </c>
      <c r="J227" s="246"/>
      <c r="K227" s="247">
        <f>ROUND(E227*J227,2)</f>
        <v>0</v>
      </c>
      <c r="L227" s="247">
        <v>21</v>
      </c>
      <c r="M227" s="247">
        <f>G227*(1+L227/100)</f>
        <v>0</v>
      </c>
      <c r="N227" s="245">
        <v>2.35E-2</v>
      </c>
      <c r="O227" s="245">
        <f>ROUND(E227*N227,2)</f>
        <v>1.97</v>
      </c>
      <c r="P227" s="245">
        <v>0</v>
      </c>
      <c r="Q227" s="245">
        <f>ROUND(E227*P227,2)</f>
        <v>0</v>
      </c>
      <c r="R227" s="247" t="s">
        <v>194</v>
      </c>
      <c r="S227" s="247" t="s">
        <v>149</v>
      </c>
      <c r="T227" s="248" t="s">
        <v>149</v>
      </c>
      <c r="U227" s="224">
        <v>1.6120000000000001</v>
      </c>
      <c r="V227" s="224">
        <f>ROUND(E227*U227,2)</f>
        <v>135.41</v>
      </c>
      <c r="W227" s="224"/>
      <c r="X227" s="224" t="s">
        <v>150</v>
      </c>
      <c r="Y227" s="224" t="s">
        <v>189</v>
      </c>
      <c r="Z227" s="213"/>
      <c r="AA227" s="213"/>
      <c r="AB227" s="213"/>
      <c r="AC227" s="213"/>
      <c r="AD227" s="213"/>
      <c r="AE227" s="213"/>
      <c r="AF227" s="213"/>
      <c r="AG227" s="213" t="s">
        <v>152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">
      <c r="A228" s="220"/>
      <c r="B228" s="221"/>
      <c r="C228" s="265" t="s">
        <v>361</v>
      </c>
      <c r="D228" s="250"/>
      <c r="E228" s="250"/>
      <c r="F228" s="250"/>
      <c r="G228" s="250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160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 x14ac:dyDescent="0.2">
      <c r="A229" s="251">
        <v>144</v>
      </c>
      <c r="B229" s="252" t="s">
        <v>521</v>
      </c>
      <c r="C229" s="267" t="s">
        <v>522</v>
      </c>
      <c r="D229" s="253" t="s">
        <v>147</v>
      </c>
      <c r="E229" s="254">
        <v>4</v>
      </c>
      <c r="F229" s="255"/>
      <c r="G229" s="256">
        <f>ROUND(E229*F229,2)</f>
        <v>0</v>
      </c>
      <c r="H229" s="255"/>
      <c r="I229" s="256">
        <f>ROUND(E229*H229,2)</f>
        <v>0</v>
      </c>
      <c r="J229" s="255"/>
      <c r="K229" s="256">
        <f>ROUND(E229*J229,2)</f>
        <v>0</v>
      </c>
      <c r="L229" s="256">
        <v>21</v>
      </c>
      <c r="M229" s="256">
        <f>G229*(1+L229/100)</f>
        <v>0</v>
      </c>
      <c r="N229" s="254">
        <v>4.4999999999999997E-3</v>
      </c>
      <c r="O229" s="254">
        <f>ROUND(E229*N229,2)</f>
        <v>0.02</v>
      </c>
      <c r="P229" s="254">
        <v>0</v>
      </c>
      <c r="Q229" s="254">
        <f>ROUND(E229*P229,2)</f>
        <v>0</v>
      </c>
      <c r="R229" s="256" t="s">
        <v>194</v>
      </c>
      <c r="S229" s="256" t="s">
        <v>149</v>
      </c>
      <c r="T229" s="257" t="s">
        <v>149</v>
      </c>
      <c r="U229" s="224">
        <v>2.5579999999999998</v>
      </c>
      <c r="V229" s="224">
        <f>ROUND(E229*U229,2)</f>
        <v>10.23</v>
      </c>
      <c r="W229" s="224"/>
      <c r="X229" s="224" t="s">
        <v>150</v>
      </c>
      <c r="Y229" s="224" t="s">
        <v>151</v>
      </c>
      <c r="Z229" s="213"/>
      <c r="AA229" s="213"/>
      <c r="AB229" s="213"/>
      <c r="AC229" s="213"/>
      <c r="AD229" s="213"/>
      <c r="AE229" s="213"/>
      <c r="AF229" s="213"/>
      <c r="AG229" s="213" t="s">
        <v>152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51">
        <v>145</v>
      </c>
      <c r="B230" s="252" t="s">
        <v>523</v>
      </c>
      <c r="C230" s="267" t="s">
        <v>524</v>
      </c>
      <c r="D230" s="253" t="s">
        <v>147</v>
      </c>
      <c r="E230" s="254">
        <v>6</v>
      </c>
      <c r="F230" s="255"/>
      <c r="G230" s="256">
        <f>ROUND(E230*F230,2)</f>
        <v>0</v>
      </c>
      <c r="H230" s="255"/>
      <c r="I230" s="256">
        <f>ROUND(E230*H230,2)</f>
        <v>0</v>
      </c>
      <c r="J230" s="255"/>
      <c r="K230" s="256">
        <f>ROUND(E230*J230,2)</f>
        <v>0</v>
      </c>
      <c r="L230" s="256">
        <v>21</v>
      </c>
      <c r="M230" s="256">
        <f>G230*(1+L230/100)</f>
        <v>0</v>
      </c>
      <c r="N230" s="254">
        <v>2.9999999999999997E-4</v>
      </c>
      <c r="O230" s="254">
        <f>ROUND(E230*N230,2)</f>
        <v>0</v>
      </c>
      <c r="P230" s="254">
        <v>0</v>
      </c>
      <c r="Q230" s="254">
        <f>ROUND(E230*P230,2)</f>
        <v>0</v>
      </c>
      <c r="R230" s="256" t="s">
        <v>194</v>
      </c>
      <c r="S230" s="256" t="s">
        <v>149</v>
      </c>
      <c r="T230" s="257" t="s">
        <v>149</v>
      </c>
      <c r="U230" s="224">
        <v>0.15390000000000001</v>
      </c>
      <c r="V230" s="224">
        <f>ROUND(E230*U230,2)</f>
        <v>0.92</v>
      </c>
      <c r="W230" s="224"/>
      <c r="X230" s="224" t="s">
        <v>150</v>
      </c>
      <c r="Y230" s="224" t="s">
        <v>197</v>
      </c>
      <c r="Z230" s="213"/>
      <c r="AA230" s="213"/>
      <c r="AB230" s="213"/>
      <c r="AC230" s="213"/>
      <c r="AD230" s="213"/>
      <c r="AE230" s="213"/>
      <c r="AF230" s="213"/>
      <c r="AG230" s="213" t="s">
        <v>152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51">
        <v>146</v>
      </c>
      <c r="B231" s="252" t="s">
        <v>525</v>
      </c>
      <c r="C231" s="267" t="s">
        <v>526</v>
      </c>
      <c r="D231" s="253" t="s">
        <v>147</v>
      </c>
      <c r="E231" s="254">
        <v>2</v>
      </c>
      <c r="F231" s="255"/>
      <c r="G231" s="256">
        <f>ROUND(E231*F231,2)</f>
        <v>0</v>
      </c>
      <c r="H231" s="255"/>
      <c r="I231" s="256">
        <f>ROUND(E231*H231,2)</f>
        <v>0</v>
      </c>
      <c r="J231" s="255"/>
      <c r="K231" s="256">
        <f>ROUND(E231*J231,2)</f>
        <v>0</v>
      </c>
      <c r="L231" s="256">
        <v>21</v>
      </c>
      <c r="M231" s="256">
        <f>G231*(1+L231/100)</f>
        <v>0</v>
      </c>
      <c r="N231" s="254">
        <v>3.4000000000000002E-4</v>
      </c>
      <c r="O231" s="254">
        <f>ROUND(E231*N231,2)</f>
        <v>0</v>
      </c>
      <c r="P231" s="254">
        <v>0</v>
      </c>
      <c r="Q231" s="254">
        <f>ROUND(E231*P231,2)</f>
        <v>0</v>
      </c>
      <c r="R231" s="256" t="s">
        <v>194</v>
      </c>
      <c r="S231" s="256" t="s">
        <v>149</v>
      </c>
      <c r="T231" s="257" t="s">
        <v>149</v>
      </c>
      <c r="U231" s="224">
        <v>0.17469999999999999</v>
      </c>
      <c r="V231" s="224">
        <f>ROUND(E231*U231,2)</f>
        <v>0.35</v>
      </c>
      <c r="W231" s="224"/>
      <c r="X231" s="224" t="s">
        <v>150</v>
      </c>
      <c r="Y231" s="224" t="s">
        <v>197</v>
      </c>
      <c r="Z231" s="213"/>
      <c r="AA231" s="213"/>
      <c r="AB231" s="213"/>
      <c r="AC231" s="213"/>
      <c r="AD231" s="213"/>
      <c r="AE231" s="213"/>
      <c r="AF231" s="213"/>
      <c r="AG231" s="213" t="s">
        <v>152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51">
        <v>147</v>
      </c>
      <c r="B232" s="252" t="s">
        <v>527</v>
      </c>
      <c r="C232" s="267" t="s">
        <v>528</v>
      </c>
      <c r="D232" s="253" t="s">
        <v>147</v>
      </c>
      <c r="E232" s="254">
        <v>6</v>
      </c>
      <c r="F232" s="255"/>
      <c r="G232" s="256">
        <f>ROUND(E232*F232,2)</f>
        <v>0</v>
      </c>
      <c r="H232" s="255"/>
      <c r="I232" s="256">
        <f>ROUND(E232*H232,2)</f>
        <v>0</v>
      </c>
      <c r="J232" s="255"/>
      <c r="K232" s="256">
        <f>ROUND(E232*J232,2)</f>
        <v>0</v>
      </c>
      <c r="L232" s="256">
        <v>21</v>
      </c>
      <c r="M232" s="256">
        <f>G232*(1+L232/100)</f>
        <v>0</v>
      </c>
      <c r="N232" s="254">
        <v>5.5000000000000003E-4</v>
      </c>
      <c r="O232" s="254">
        <f>ROUND(E232*N232,2)</f>
        <v>0</v>
      </c>
      <c r="P232" s="254">
        <v>0</v>
      </c>
      <c r="Q232" s="254">
        <f>ROUND(E232*P232,2)</f>
        <v>0</v>
      </c>
      <c r="R232" s="256" t="s">
        <v>194</v>
      </c>
      <c r="S232" s="256" t="s">
        <v>149</v>
      </c>
      <c r="T232" s="257" t="s">
        <v>149</v>
      </c>
      <c r="U232" s="224">
        <v>0.2802</v>
      </c>
      <c r="V232" s="224">
        <f>ROUND(E232*U232,2)</f>
        <v>1.68</v>
      </c>
      <c r="W232" s="224"/>
      <c r="X232" s="224" t="s">
        <v>150</v>
      </c>
      <c r="Y232" s="224" t="s">
        <v>197</v>
      </c>
      <c r="Z232" s="213"/>
      <c r="AA232" s="213"/>
      <c r="AB232" s="213"/>
      <c r="AC232" s="213"/>
      <c r="AD232" s="213"/>
      <c r="AE232" s="213"/>
      <c r="AF232" s="213"/>
      <c r="AG232" s="213" t="s">
        <v>152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51">
        <v>148</v>
      </c>
      <c r="B233" s="252" t="s">
        <v>529</v>
      </c>
      <c r="C233" s="267" t="s">
        <v>530</v>
      </c>
      <c r="D233" s="253" t="s">
        <v>147</v>
      </c>
      <c r="E233" s="254">
        <v>24</v>
      </c>
      <c r="F233" s="255"/>
      <c r="G233" s="256">
        <f>ROUND(E233*F233,2)</f>
        <v>0</v>
      </c>
      <c r="H233" s="255"/>
      <c r="I233" s="256">
        <f>ROUND(E233*H233,2)</f>
        <v>0</v>
      </c>
      <c r="J233" s="255"/>
      <c r="K233" s="256">
        <f>ROUND(E233*J233,2)</f>
        <v>0</v>
      </c>
      <c r="L233" s="256">
        <v>21</v>
      </c>
      <c r="M233" s="256">
        <f>G233*(1+L233/100)</f>
        <v>0</v>
      </c>
      <c r="N233" s="254">
        <v>9.5E-4</v>
      </c>
      <c r="O233" s="254">
        <f>ROUND(E233*N233,2)</f>
        <v>0.02</v>
      </c>
      <c r="P233" s="254">
        <v>0</v>
      </c>
      <c r="Q233" s="254">
        <f>ROUND(E233*P233,2)</f>
        <v>0</v>
      </c>
      <c r="R233" s="256" t="s">
        <v>194</v>
      </c>
      <c r="S233" s="256" t="s">
        <v>149</v>
      </c>
      <c r="T233" s="257" t="s">
        <v>149</v>
      </c>
      <c r="U233" s="224">
        <v>0.48909999999999998</v>
      </c>
      <c r="V233" s="224">
        <f>ROUND(E233*U233,2)</f>
        <v>11.74</v>
      </c>
      <c r="W233" s="224"/>
      <c r="X233" s="224" t="s">
        <v>150</v>
      </c>
      <c r="Y233" s="224" t="s">
        <v>197</v>
      </c>
      <c r="Z233" s="213"/>
      <c r="AA233" s="213"/>
      <c r="AB233" s="213"/>
      <c r="AC233" s="213"/>
      <c r="AD233" s="213"/>
      <c r="AE233" s="213"/>
      <c r="AF233" s="213"/>
      <c r="AG233" s="213" t="s">
        <v>152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51">
        <v>149</v>
      </c>
      <c r="B234" s="252" t="s">
        <v>531</v>
      </c>
      <c r="C234" s="267" t="s">
        <v>532</v>
      </c>
      <c r="D234" s="253" t="s">
        <v>147</v>
      </c>
      <c r="E234" s="254">
        <v>4</v>
      </c>
      <c r="F234" s="255"/>
      <c r="G234" s="256">
        <f>ROUND(E234*F234,2)</f>
        <v>0</v>
      </c>
      <c r="H234" s="255"/>
      <c r="I234" s="256">
        <f>ROUND(E234*H234,2)</f>
        <v>0</v>
      </c>
      <c r="J234" s="255"/>
      <c r="K234" s="256">
        <f>ROUND(E234*J234,2)</f>
        <v>0</v>
      </c>
      <c r="L234" s="256">
        <v>21</v>
      </c>
      <c r="M234" s="256">
        <f>G234*(1+L234/100)</f>
        <v>0</v>
      </c>
      <c r="N234" s="254">
        <v>1.16E-3</v>
      </c>
      <c r="O234" s="254">
        <f>ROUND(E234*N234,2)</f>
        <v>0</v>
      </c>
      <c r="P234" s="254">
        <v>0</v>
      </c>
      <c r="Q234" s="254">
        <f>ROUND(E234*P234,2)</f>
        <v>0</v>
      </c>
      <c r="R234" s="256" t="s">
        <v>194</v>
      </c>
      <c r="S234" s="256" t="s">
        <v>149</v>
      </c>
      <c r="T234" s="257" t="s">
        <v>149</v>
      </c>
      <c r="U234" s="224">
        <v>0.59350000000000003</v>
      </c>
      <c r="V234" s="224">
        <f>ROUND(E234*U234,2)</f>
        <v>2.37</v>
      </c>
      <c r="W234" s="224"/>
      <c r="X234" s="224" t="s">
        <v>150</v>
      </c>
      <c r="Y234" s="224" t="s">
        <v>197</v>
      </c>
      <c r="Z234" s="213"/>
      <c r="AA234" s="213"/>
      <c r="AB234" s="213"/>
      <c r="AC234" s="213"/>
      <c r="AD234" s="213"/>
      <c r="AE234" s="213"/>
      <c r="AF234" s="213"/>
      <c r="AG234" s="213" t="s">
        <v>152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51">
        <v>150</v>
      </c>
      <c r="B235" s="252" t="s">
        <v>533</v>
      </c>
      <c r="C235" s="267" t="s">
        <v>534</v>
      </c>
      <c r="D235" s="253" t="s">
        <v>147</v>
      </c>
      <c r="E235" s="254">
        <v>4</v>
      </c>
      <c r="F235" s="255"/>
      <c r="G235" s="256">
        <f>ROUND(E235*F235,2)</f>
        <v>0</v>
      </c>
      <c r="H235" s="255"/>
      <c r="I235" s="256">
        <f>ROUND(E235*H235,2)</f>
        <v>0</v>
      </c>
      <c r="J235" s="255"/>
      <c r="K235" s="256">
        <f>ROUND(E235*J235,2)</f>
        <v>0</v>
      </c>
      <c r="L235" s="256">
        <v>21</v>
      </c>
      <c r="M235" s="256">
        <f>G235*(1+L235/100)</f>
        <v>0</v>
      </c>
      <c r="N235" s="254">
        <v>1.42E-3</v>
      </c>
      <c r="O235" s="254">
        <f>ROUND(E235*N235,2)</f>
        <v>0.01</v>
      </c>
      <c r="P235" s="254">
        <v>0</v>
      </c>
      <c r="Q235" s="254">
        <f>ROUND(E235*P235,2)</f>
        <v>0</v>
      </c>
      <c r="R235" s="256" t="s">
        <v>194</v>
      </c>
      <c r="S235" s="256" t="s">
        <v>149</v>
      </c>
      <c r="T235" s="257" t="s">
        <v>149</v>
      </c>
      <c r="U235" s="224">
        <v>0.73080000000000001</v>
      </c>
      <c r="V235" s="224">
        <f>ROUND(E235*U235,2)</f>
        <v>2.92</v>
      </c>
      <c r="W235" s="224"/>
      <c r="X235" s="224" t="s">
        <v>150</v>
      </c>
      <c r="Y235" s="224" t="s">
        <v>197</v>
      </c>
      <c r="Z235" s="213"/>
      <c r="AA235" s="213"/>
      <c r="AB235" s="213"/>
      <c r="AC235" s="213"/>
      <c r="AD235" s="213"/>
      <c r="AE235" s="213"/>
      <c r="AF235" s="213"/>
      <c r="AG235" s="213" t="s">
        <v>152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51">
        <v>151</v>
      </c>
      <c r="B236" s="252" t="s">
        <v>535</v>
      </c>
      <c r="C236" s="267" t="s">
        <v>536</v>
      </c>
      <c r="D236" s="253" t="s">
        <v>147</v>
      </c>
      <c r="E236" s="254">
        <v>36</v>
      </c>
      <c r="F236" s="255"/>
      <c r="G236" s="256">
        <f>ROUND(E236*F236,2)</f>
        <v>0</v>
      </c>
      <c r="H236" s="255"/>
      <c r="I236" s="256">
        <f>ROUND(E236*H236,2)</f>
        <v>0</v>
      </c>
      <c r="J236" s="255"/>
      <c r="K236" s="256">
        <f>ROUND(E236*J236,2)</f>
        <v>0</v>
      </c>
      <c r="L236" s="256">
        <v>21</v>
      </c>
      <c r="M236" s="256">
        <f>G236*(1+L236/100)</f>
        <v>0</v>
      </c>
      <c r="N236" s="254">
        <v>1.6999999999999999E-3</v>
      </c>
      <c r="O236" s="254">
        <f>ROUND(E236*N236,2)</f>
        <v>0.06</v>
      </c>
      <c r="P236" s="254">
        <v>0</v>
      </c>
      <c r="Q236" s="254">
        <f>ROUND(E236*P236,2)</f>
        <v>0</v>
      </c>
      <c r="R236" s="256" t="s">
        <v>194</v>
      </c>
      <c r="S236" s="256" t="s">
        <v>149</v>
      </c>
      <c r="T236" s="257" t="s">
        <v>149</v>
      </c>
      <c r="U236" s="224">
        <v>0.87370000000000003</v>
      </c>
      <c r="V236" s="224">
        <f>ROUND(E236*U236,2)</f>
        <v>31.45</v>
      </c>
      <c r="W236" s="224"/>
      <c r="X236" s="224" t="s">
        <v>150</v>
      </c>
      <c r="Y236" s="224" t="s">
        <v>197</v>
      </c>
      <c r="Z236" s="213"/>
      <c r="AA236" s="213"/>
      <c r="AB236" s="213"/>
      <c r="AC236" s="213"/>
      <c r="AD236" s="213"/>
      <c r="AE236" s="213"/>
      <c r="AF236" s="213"/>
      <c r="AG236" s="213" t="s">
        <v>152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ht="22.5" outlineLevel="1" x14ac:dyDescent="0.2">
      <c r="A237" s="251">
        <v>152</v>
      </c>
      <c r="B237" s="252" t="s">
        <v>537</v>
      </c>
      <c r="C237" s="267" t="s">
        <v>538</v>
      </c>
      <c r="D237" s="253" t="s">
        <v>147</v>
      </c>
      <c r="E237" s="254">
        <v>4</v>
      </c>
      <c r="F237" s="255"/>
      <c r="G237" s="256">
        <f>ROUND(E237*F237,2)</f>
        <v>0</v>
      </c>
      <c r="H237" s="255"/>
      <c r="I237" s="256">
        <f>ROUND(E237*H237,2)</f>
        <v>0</v>
      </c>
      <c r="J237" s="255"/>
      <c r="K237" s="256">
        <f>ROUND(E237*J237,2)</f>
        <v>0</v>
      </c>
      <c r="L237" s="256">
        <v>21</v>
      </c>
      <c r="M237" s="256">
        <f>G237*(1+L237/100)</f>
        <v>0</v>
      </c>
      <c r="N237" s="254">
        <v>1.2999999999999999E-4</v>
      </c>
      <c r="O237" s="254">
        <f>ROUND(E237*N237,2)</f>
        <v>0</v>
      </c>
      <c r="P237" s="254">
        <v>0</v>
      </c>
      <c r="Q237" s="254">
        <f>ROUND(E237*P237,2)</f>
        <v>0</v>
      </c>
      <c r="R237" s="256" t="s">
        <v>194</v>
      </c>
      <c r="S237" s="256" t="s">
        <v>149</v>
      </c>
      <c r="T237" s="257" t="s">
        <v>149</v>
      </c>
      <c r="U237" s="224">
        <v>0.26800000000000002</v>
      </c>
      <c r="V237" s="224">
        <f>ROUND(E237*U237,2)</f>
        <v>1.07</v>
      </c>
      <c r="W237" s="224"/>
      <c r="X237" s="224" t="s">
        <v>150</v>
      </c>
      <c r="Y237" s="224" t="s">
        <v>151</v>
      </c>
      <c r="Z237" s="213"/>
      <c r="AA237" s="213"/>
      <c r="AB237" s="213"/>
      <c r="AC237" s="213"/>
      <c r="AD237" s="213"/>
      <c r="AE237" s="213"/>
      <c r="AF237" s="213"/>
      <c r="AG237" s="213" t="s">
        <v>152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42">
        <v>153</v>
      </c>
      <c r="B238" s="243" t="s">
        <v>539</v>
      </c>
      <c r="C238" s="263" t="s">
        <v>540</v>
      </c>
      <c r="D238" s="244" t="s">
        <v>180</v>
      </c>
      <c r="E238" s="245">
        <v>27</v>
      </c>
      <c r="F238" s="246"/>
      <c r="G238" s="247">
        <f>ROUND(E238*F238,2)</f>
        <v>0</v>
      </c>
      <c r="H238" s="246"/>
      <c r="I238" s="247">
        <f>ROUND(E238*H238,2)</f>
        <v>0</v>
      </c>
      <c r="J238" s="246"/>
      <c r="K238" s="247">
        <f>ROUND(E238*J238,2)</f>
        <v>0</v>
      </c>
      <c r="L238" s="247">
        <v>21</v>
      </c>
      <c r="M238" s="247">
        <f>G238*(1+L238/100)</f>
        <v>0</v>
      </c>
      <c r="N238" s="245">
        <v>0</v>
      </c>
      <c r="O238" s="245">
        <f>ROUND(E238*N238,2)</f>
        <v>0</v>
      </c>
      <c r="P238" s="245">
        <v>0</v>
      </c>
      <c r="Q238" s="245">
        <f>ROUND(E238*P238,2)</f>
        <v>0</v>
      </c>
      <c r="R238" s="247" t="s">
        <v>194</v>
      </c>
      <c r="S238" s="247" t="s">
        <v>149</v>
      </c>
      <c r="T238" s="248" t="s">
        <v>149</v>
      </c>
      <c r="U238" s="224">
        <v>1.7999999999999999E-2</v>
      </c>
      <c r="V238" s="224">
        <f>ROUND(E238*U238,2)</f>
        <v>0.49</v>
      </c>
      <c r="W238" s="224"/>
      <c r="X238" s="224" t="s">
        <v>150</v>
      </c>
      <c r="Y238" s="224" t="s">
        <v>151</v>
      </c>
      <c r="Z238" s="213"/>
      <c r="AA238" s="213"/>
      <c r="AB238" s="213"/>
      <c r="AC238" s="213"/>
      <c r="AD238" s="213"/>
      <c r="AE238" s="213"/>
      <c r="AF238" s="213"/>
      <c r="AG238" s="213" t="s">
        <v>152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 x14ac:dyDescent="0.2">
      <c r="A239" s="220"/>
      <c r="B239" s="221"/>
      <c r="C239" s="265" t="s">
        <v>541</v>
      </c>
      <c r="D239" s="250"/>
      <c r="E239" s="250"/>
      <c r="F239" s="250"/>
      <c r="G239" s="250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160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 x14ac:dyDescent="0.2">
      <c r="A240" s="220"/>
      <c r="B240" s="221"/>
      <c r="C240" s="266" t="s">
        <v>325</v>
      </c>
      <c r="D240" s="229"/>
      <c r="E240" s="230">
        <v>3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162</v>
      </c>
      <c r="AH240" s="213">
        <v>5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 x14ac:dyDescent="0.2">
      <c r="A241" s="220"/>
      <c r="B241" s="221"/>
      <c r="C241" s="266" t="s">
        <v>322</v>
      </c>
      <c r="D241" s="229"/>
      <c r="E241" s="230">
        <v>24</v>
      </c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162</v>
      </c>
      <c r="AH241" s="213">
        <v>5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ht="22.5" outlineLevel="1" x14ac:dyDescent="0.2">
      <c r="A242" s="242">
        <v>154</v>
      </c>
      <c r="B242" s="243" t="s">
        <v>542</v>
      </c>
      <c r="C242" s="263" t="s">
        <v>543</v>
      </c>
      <c r="D242" s="244" t="s">
        <v>180</v>
      </c>
      <c r="E242" s="245">
        <v>20</v>
      </c>
      <c r="F242" s="246"/>
      <c r="G242" s="247">
        <f>ROUND(E242*F242,2)</f>
        <v>0</v>
      </c>
      <c r="H242" s="246"/>
      <c r="I242" s="247">
        <f>ROUND(E242*H242,2)</f>
        <v>0</v>
      </c>
      <c r="J242" s="246"/>
      <c r="K242" s="247">
        <f>ROUND(E242*J242,2)</f>
        <v>0</v>
      </c>
      <c r="L242" s="247">
        <v>21</v>
      </c>
      <c r="M242" s="247">
        <f>G242*(1+L242/100)</f>
        <v>0</v>
      </c>
      <c r="N242" s="245">
        <v>0</v>
      </c>
      <c r="O242" s="245">
        <f>ROUND(E242*N242,2)</f>
        <v>0</v>
      </c>
      <c r="P242" s="245">
        <v>0</v>
      </c>
      <c r="Q242" s="245">
        <f>ROUND(E242*P242,2)</f>
        <v>0</v>
      </c>
      <c r="R242" s="247" t="s">
        <v>194</v>
      </c>
      <c r="S242" s="247" t="s">
        <v>149</v>
      </c>
      <c r="T242" s="248" t="s">
        <v>149</v>
      </c>
      <c r="U242" s="224">
        <v>2.1000000000000001E-2</v>
      </c>
      <c r="V242" s="224">
        <f>ROUND(E242*U242,2)</f>
        <v>0.42</v>
      </c>
      <c r="W242" s="224"/>
      <c r="X242" s="224" t="s">
        <v>150</v>
      </c>
      <c r="Y242" s="224" t="s">
        <v>151</v>
      </c>
      <c r="Z242" s="213"/>
      <c r="AA242" s="213"/>
      <c r="AB242" s="213"/>
      <c r="AC242" s="213"/>
      <c r="AD242" s="213"/>
      <c r="AE242" s="213"/>
      <c r="AF242" s="213"/>
      <c r="AG242" s="213" t="s">
        <v>152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2" x14ac:dyDescent="0.2">
      <c r="A243" s="220"/>
      <c r="B243" s="221"/>
      <c r="C243" s="265" t="s">
        <v>541</v>
      </c>
      <c r="D243" s="250"/>
      <c r="E243" s="250"/>
      <c r="F243" s="250"/>
      <c r="G243" s="250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160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">
      <c r="A244" s="220"/>
      <c r="B244" s="221"/>
      <c r="C244" s="266" t="s">
        <v>328</v>
      </c>
      <c r="D244" s="229"/>
      <c r="E244" s="230">
        <v>20</v>
      </c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162</v>
      </c>
      <c r="AH244" s="213">
        <v>5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42">
        <v>155</v>
      </c>
      <c r="B245" s="243" t="s">
        <v>544</v>
      </c>
      <c r="C245" s="263" t="s">
        <v>545</v>
      </c>
      <c r="D245" s="244" t="s">
        <v>180</v>
      </c>
      <c r="E245" s="245">
        <v>67</v>
      </c>
      <c r="F245" s="246"/>
      <c r="G245" s="247">
        <f>ROUND(E245*F245,2)</f>
        <v>0</v>
      </c>
      <c r="H245" s="246"/>
      <c r="I245" s="247">
        <f>ROUND(E245*H245,2)</f>
        <v>0</v>
      </c>
      <c r="J245" s="246"/>
      <c r="K245" s="247">
        <f>ROUND(E245*J245,2)</f>
        <v>0</v>
      </c>
      <c r="L245" s="247">
        <v>21</v>
      </c>
      <c r="M245" s="247">
        <f>G245*(1+L245/100)</f>
        <v>0</v>
      </c>
      <c r="N245" s="245">
        <v>0</v>
      </c>
      <c r="O245" s="245">
        <f>ROUND(E245*N245,2)</f>
        <v>0</v>
      </c>
      <c r="P245" s="245">
        <v>0</v>
      </c>
      <c r="Q245" s="245">
        <f>ROUND(E245*P245,2)</f>
        <v>0</v>
      </c>
      <c r="R245" s="247" t="s">
        <v>194</v>
      </c>
      <c r="S245" s="247" t="s">
        <v>149</v>
      </c>
      <c r="T245" s="248" t="s">
        <v>149</v>
      </c>
      <c r="U245" s="224">
        <v>4.2000000000000003E-2</v>
      </c>
      <c r="V245" s="224">
        <f>ROUND(E245*U245,2)</f>
        <v>2.81</v>
      </c>
      <c r="W245" s="224"/>
      <c r="X245" s="224" t="s">
        <v>150</v>
      </c>
      <c r="Y245" s="224" t="s">
        <v>151</v>
      </c>
      <c r="Z245" s="213"/>
      <c r="AA245" s="213"/>
      <c r="AB245" s="213"/>
      <c r="AC245" s="213"/>
      <c r="AD245" s="213"/>
      <c r="AE245" s="213"/>
      <c r="AF245" s="213"/>
      <c r="AG245" s="213" t="s">
        <v>152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 x14ac:dyDescent="0.2">
      <c r="A246" s="220"/>
      <c r="B246" s="221"/>
      <c r="C246" s="265" t="s">
        <v>541</v>
      </c>
      <c r="D246" s="250"/>
      <c r="E246" s="250"/>
      <c r="F246" s="250"/>
      <c r="G246" s="250"/>
      <c r="H246" s="224"/>
      <c r="I246" s="224"/>
      <c r="J246" s="224"/>
      <c r="K246" s="224"/>
      <c r="L246" s="224"/>
      <c r="M246" s="224"/>
      <c r="N246" s="223"/>
      <c r="O246" s="223"/>
      <c r="P246" s="223"/>
      <c r="Q246" s="223"/>
      <c r="R246" s="224"/>
      <c r="S246" s="224"/>
      <c r="T246" s="224"/>
      <c r="U246" s="224"/>
      <c r="V246" s="224"/>
      <c r="W246" s="224"/>
      <c r="X246" s="224"/>
      <c r="Y246" s="224"/>
      <c r="Z246" s="213"/>
      <c r="AA246" s="213"/>
      <c r="AB246" s="213"/>
      <c r="AC246" s="213"/>
      <c r="AD246" s="213"/>
      <c r="AE246" s="213"/>
      <c r="AF246" s="213"/>
      <c r="AG246" s="213" t="s">
        <v>160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2" x14ac:dyDescent="0.2">
      <c r="A247" s="220"/>
      <c r="B247" s="221"/>
      <c r="C247" s="266" t="s">
        <v>331</v>
      </c>
      <c r="D247" s="229"/>
      <c r="E247" s="230">
        <v>67</v>
      </c>
      <c r="F247" s="224"/>
      <c r="G247" s="224"/>
      <c r="H247" s="224"/>
      <c r="I247" s="224"/>
      <c r="J247" s="224"/>
      <c r="K247" s="224"/>
      <c r="L247" s="224"/>
      <c r="M247" s="224"/>
      <c r="N247" s="223"/>
      <c r="O247" s="223"/>
      <c r="P247" s="223"/>
      <c r="Q247" s="223"/>
      <c r="R247" s="224"/>
      <c r="S247" s="224"/>
      <c r="T247" s="224"/>
      <c r="U247" s="224"/>
      <c r="V247" s="224"/>
      <c r="W247" s="224"/>
      <c r="X247" s="224"/>
      <c r="Y247" s="224"/>
      <c r="Z247" s="213"/>
      <c r="AA247" s="213"/>
      <c r="AB247" s="213"/>
      <c r="AC247" s="213"/>
      <c r="AD247" s="213"/>
      <c r="AE247" s="213"/>
      <c r="AF247" s="213"/>
      <c r="AG247" s="213" t="s">
        <v>162</v>
      </c>
      <c r="AH247" s="213">
        <v>5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42">
        <v>156</v>
      </c>
      <c r="B248" s="243" t="s">
        <v>546</v>
      </c>
      <c r="C248" s="263" t="s">
        <v>547</v>
      </c>
      <c r="D248" s="244" t="s">
        <v>180</v>
      </c>
      <c r="E248" s="245">
        <v>10</v>
      </c>
      <c r="F248" s="246"/>
      <c r="G248" s="247">
        <f>ROUND(E248*F248,2)</f>
        <v>0</v>
      </c>
      <c r="H248" s="246"/>
      <c r="I248" s="247">
        <f>ROUND(E248*H248,2)</f>
        <v>0</v>
      </c>
      <c r="J248" s="246"/>
      <c r="K248" s="247">
        <f>ROUND(E248*J248,2)</f>
        <v>0</v>
      </c>
      <c r="L248" s="247">
        <v>21</v>
      </c>
      <c r="M248" s="247">
        <f>G248*(1+L248/100)</f>
        <v>0</v>
      </c>
      <c r="N248" s="245">
        <v>0</v>
      </c>
      <c r="O248" s="245">
        <f>ROUND(E248*N248,2)</f>
        <v>0</v>
      </c>
      <c r="P248" s="245">
        <v>0</v>
      </c>
      <c r="Q248" s="245">
        <f>ROUND(E248*P248,2)</f>
        <v>0</v>
      </c>
      <c r="R248" s="247" t="s">
        <v>194</v>
      </c>
      <c r="S248" s="247" t="s">
        <v>149</v>
      </c>
      <c r="T248" s="248" t="s">
        <v>149</v>
      </c>
      <c r="U248" s="224">
        <v>5.2999999999999999E-2</v>
      </c>
      <c r="V248" s="224">
        <f>ROUND(E248*U248,2)</f>
        <v>0.53</v>
      </c>
      <c r="W248" s="224"/>
      <c r="X248" s="224" t="s">
        <v>150</v>
      </c>
      <c r="Y248" s="224" t="s">
        <v>151</v>
      </c>
      <c r="Z248" s="213"/>
      <c r="AA248" s="213"/>
      <c r="AB248" s="213"/>
      <c r="AC248" s="213"/>
      <c r="AD248" s="213"/>
      <c r="AE248" s="213"/>
      <c r="AF248" s="213"/>
      <c r="AG248" s="213" t="s">
        <v>152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">
      <c r="A249" s="220"/>
      <c r="B249" s="221"/>
      <c r="C249" s="265" t="s">
        <v>541</v>
      </c>
      <c r="D249" s="250"/>
      <c r="E249" s="250"/>
      <c r="F249" s="250"/>
      <c r="G249" s="250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160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2" x14ac:dyDescent="0.2">
      <c r="A250" s="220"/>
      <c r="B250" s="221"/>
      <c r="C250" s="266" t="s">
        <v>337</v>
      </c>
      <c r="D250" s="229"/>
      <c r="E250" s="230">
        <v>6</v>
      </c>
      <c r="F250" s="224"/>
      <c r="G250" s="224"/>
      <c r="H250" s="224"/>
      <c r="I250" s="224"/>
      <c r="J250" s="224"/>
      <c r="K250" s="224"/>
      <c r="L250" s="224"/>
      <c r="M250" s="224"/>
      <c r="N250" s="223"/>
      <c r="O250" s="223"/>
      <c r="P250" s="223"/>
      <c r="Q250" s="223"/>
      <c r="R250" s="224"/>
      <c r="S250" s="224"/>
      <c r="T250" s="224"/>
      <c r="U250" s="224"/>
      <c r="V250" s="224"/>
      <c r="W250" s="224"/>
      <c r="X250" s="224"/>
      <c r="Y250" s="224"/>
      <c r="Z250" s="213"/>
      <c r="AA250" s="213"/>
      <c r="AB250" s="213"/>
      <c r="AC250" s="213"/>
      <c r="AD250" s="213"/>
      <c r="AE250" s="213"/>
      <c r="AF250" s="213"/>
      <c r="AG250" s="213" t="s">
        <v>162</v>
      </c>
      <c r="AH250" s="213">
        <v>5</v>
      </c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3" x14ac:dyDescent="0.2">
      <c r="A251" s="220"/>
      <c r="B251" s="221"/>
      <c r="C251" s="266" t="s">
        <v>334</v>
      </c>
      <c r="D251" s="229"/>
      <c r="E251" s="230">
        <v>4</v>
      </c>
      <c r="F251" s="224"/>
      <c r="G251" s="224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162</v>
      </c>
      <c r="AH251" s="213">
        <v>5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42">
        <v>157</v>
      </c>
      <c r="B252" s="243" t="s">
        <v>548</v>
      </c>
      <c r="C252" s="263" t="s">
        <v>549</v>
      </c>
      <c r="D252" s="244" t="s">
        <v>180</v>
      </c>
      <c r="E252" s="245">
        <v>84</v>
      </c>
      <c r="F252" s="246"/>
      <c r="G252" s="247">
        <f>ROUND(E252*F252,2)</f>
        <v>0</v>
      </c>
      <c r="H252" s="246"/>
      <c r="I252" s="247">
        <f>ROUND(E252*H252,2)</f>
        <v>0</v>
      </c>
      <c r="J252" s="246"/>
      <c r="K252" s="247">
        <f>ROUND(E252*J252,2)</f>
        <v>0</v>
      </c>
      <c r="L252" s="247">
        <v>21</v>
      </c>
      <c r="M252" s="247">
        <f>G252*(1+L252/100)</f>
        <v>0</v>
      </c>
      <c r="N252" s="245">
        <v>0</v>
      </c>
      <c r="O252" s="245">
        <f>ROUND(E252*N252,2)</f>
        <v>0</v>
      </c>
      <c r="P252" s="245">
        <v>0</v>
      </c>
      <c r="Q252" s="245">
        <f>ROUND(E252*P252,2)</f>
        <v>0</v>
      </c>
      <c r="R252" s="247" t="s">
        <v>194</v>
      </c>
      <c r="S252" s="247" t="s">
        <v>149</v>
      </c>
      <c r="T252" s="248" t="s">
        <v>149</v>
      </c>
      <c r="U252" s="224">
        <v>6.3E-2</v>
      </c>
      <c r="V252" s="224">
        <f>ROUND(E252*U252,2)</f>
        <v>5.29</v>
      </c>
      <c r="W252" s="224"/>
      <c r="X252" s="224" t="s">
        <v>150</v>
      </c>
      <c r="Y252" s="224" t="s">
        <v>151</v>
      </c>
      <c r="Z252" s="213"/>
      <c r="AA252" s="213"/>
      <c r="AB252" s="213"/>
      <c r="AC252" s="213"/>
      <c r="AD252" s="213"/>
      <c r="AE252" s="213"/>
      <c r="AF252" s="213"/>
      <c r="AG252" s="213" t="s">
        <v>152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2" x14ac:dyDescent="0.2">
      <c r="A253" s="220"/>
      <c r="B253" s="221"/>
      <c r="C253" s="265" t="s">
        <v>541</v>
      </c>
      <c r="D253" s="250"/>
      <c r="E253" s="250"/>
      <c r="F253" s="250"/>
      <c r="G253" s="250"/>
      <c r="H253" s="224"/>
      <c r="I253" s="224"/>
      <c r="J253" s="224"/>
      <c r="K253" s="224"/>
      <c r="L253" s="224"/>
      <c r="M253" s="224"/>
      <c r="N253" s="223"/>
      <c r="O253" s="223"/>
      <c r="P253" s="223"/>
      <c r="Q253" s="223"/>
      <c r="R253" s="224"/>
      <c r="S253" s="224"/>
      <c r="T253" s="224"/>
      <c r="U253" s="224"/>
      <c r="V253" s="224"/>
      <c r="W253" s="224"/>
      <c r="X253" s="224"/>
      <c r="Y253" s="224"/>
      <c r="Z253" s="213"/>
      <c r="AA253" s="213"/>
      <c r="AB253" s="213"/>
      <c r="AC253" s="213"/>
      <c r="AD253" s="213"/>
      <c r="AE253" s="213"/>
      <c r="AF253" s="213"/>
      <c r="AG253" s="213" t="s">
        <v>160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">
      <c r="A254" s="220"/>
      <c r="B254" s="221"/>
      <c r="C254" s="266" t="s">
        <v>340</v>
      </c>
      <c r="D254" s="229"/>
      <c r="E254" s="230">
        <v>84</v>
      </c>
      <c r="F254" s="224"/>
      <c r="G254" s="224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162</v>
      </c>
      <c r="AH254" s="213">
        <v>5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42">
        <v>158</v>
      </c>
      <c r="B255" s="243" t="s">
        <v>550</v>
      </c>
      <c r="C255" s="263" t="s">
        <v>551</v>
      </c>
      <c r="D255" s="244" t="s">
        <v>147</v>
      </c>
      <c r="E255" s="245">
        <v>4</v>
      </c>
      <c r="F255" s="246"/>
      <c r="G255" s="247">
        <f>ROUND(E255*F255,2)</f>
        <v>0</v>
      </c>
      <c r="H255" s="246"/>
      <c r="I255" s="247">
        <f>ROUND(E255*H255,2)</f>
        <v>0</v>
      </c>
      <c r="J255" s="246"/>
      <c r="K255" s="247">
        <f>ROUND(E255*J255,2)</f>
        <v>0</v>
      </c>
      <c r="L255" s="247">
        <v>21</v>
      </c>
      <c r="M255" s="247">
        <f>G255*(1+L255/100)</f>
        <v>0</v>
      </c>
      <c r="N255" s="245">
        <v>1.14E-3</v>
      </c>
      <c r="O255" s="245">
        <f>ROUND(E255*N255,2)</f>
        <v>0</v>
      </c>
      <c r="P255" s="245">
        <v>0</v>
      </c>
      <c r="Q255" s="245">
        <f>ROUND(E255*P255,2)</f>
        <v>0</v>
      </c>
      <c r="R255" s="247"/>
      <c r="S255" s="247" t="s">
        <v>158</v>
      </c>
      <c r="T255" s="248" t="s">
        <v>149</v>
      </c>
      <c r="U255" s="224">
        <v>1.1020000000000001</v>
      </c>
      <c r="V255" s="224">
        <f>ROUND(E255*U255,2)</f>
        <v>4.41</v>
      </c>
      <c r="W255" s="224"/>
      <c r="X255" s="224" t="s">
        <v>150</v>
      </c>
      <c r="Y255" s="224" t="s">
        <v>151</v>
      </c>
      <c r="Z255" s="213"/>
      <c r="AA255" s="213"/>
      <c r="AB255" s="213"/>
      <c r="AC255" s="213"/>
      <c r="AD255" s="213"/>
      <c r="AE255" s="213"/>
      <c r="AF255" s="213"/>
      <c r="AG255" s="213" t="s">
        <v>152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>
        <v>159</v>
      </c>
      <c r="B256" s="221" t="s">
        <v>552</v>
      </c>
      <c r="C256" s="270" t="s">
        <v>553</v>
      </c>
      <c r="D256" s="222" t="s">
        <v>0</v>
      </c>
      <c r="E256" s="260"/>
      <c r="F256" s="225"/>
      <c r="G256" s="224">
        <f>ROUND(E256*F256,2)</f>
        <v>0</v>
      </c>
      <c r="H256" s="225"/>
      <c r="I256" s="224">
        <f>ROUND(E256*H256,2)</f>
        <v>0</v>
      </c>
      <c r="J256" s="225"/>
      <c r="K256" s="224">
        <f>ROUND(E256*J256,2)</f>
        <v>0</v>
      </c>
      <c r="L256" s="224">
        <v>21</v>
      </c>
      <c r="M256" s="224">
        <f>G256*(1+L256/100)</f>
        <v>0</v>
      </c>
      <c r="N256" s="223">
        <v>0</v>
      </c>
      <c r="O256" s="223">
        <f>ROUND(E256*N256,2)</f>
        <v>0</v>
      </c>
      <c r="P256" s="223">
        <v>0</v>
      </c>
      <c r="Q256" s="223">
        <f>ROUND(E256*P256,2)</f>
        <v>0</v>
      </c>
      <c r="R256" s="224" t="s">
        <v>194</v>
      </c>
      <c r="S256" s="224" t="s">
        <v>149</v>
      </c>
      <c r="T256" s="224" t="s">
        <v>149</v>
      </c>
      <c r="U256" s="224">
        <v>0</v>
      </c>
      <c r="V256" s="224">
        <f>ROUND(E256*U256,2)</f>
        <v>0</v>
      </c>
      <c r="W256" s="224"/>
      <c r="X256" s="224" t="s">
        <v>237</v>
      </c>
      <c r="Y256" s="224" t="s">
        <v>151</v>
      </c>
      <c r="Z256" s="213"/>
      <c r="AA256" s="213"/>
      <c r="AB256" s="213"/>
      <c r="AC256" s="213"/>
      <c r="AD256" s="213"/>
      <c r="AE256" s="213"/>
      <c r="AF256" s="213"/>
      <c r="AG256" s="213" t="s">
        <v>238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x14ac:dyDescent="0.2">
      <c r="A257" s="232" t="s">
        <v>143</v>
      </c>
      <c r="B257" s="233" t="s">
        <v>93</v>
      </c>
      <c r="C257" s="262" t="s">
        <v>94</v>
      </c>
      <c r="D257" s="234"/>
      <c r="E257" s="235"/>
      <c r="F257" s="236"/>
      <c r="G257" s="236">
        <f>SUMIF(AG258:AG307,"&lt;&gt;NOR",G258:G307)</f>
        <v>0</v>
      </c>
      <c r="H257" s="236"/>
      <c r="I257" s="236">
        <f>SUM(I258:I307)</f>
        <v>0</v>
      </c>
      <c r="J257" s="236"/>
      <c r="K257" s="236">
        <f>SUM(K258:K307)</f>
        <v>0</v>
      </c>
      <c r="L257" s="236"/>
      <c r="M257" s="236">
        <f>SUM(M258:M307)</f>
        <v>0</v>
      </c>
      <c r="N257" s="235"/>
      <c r="O257" s="235">
        <f>SUM(O258:O307)</f>
        <v>0.79</v>
      </c>
      <c r="P257" s="235"/>
      <c r="Q257" s="235">
        <f>SUM(Q258:Q307)</f>
        <v>0</v>
      </c>
      <c r="R257" s="236"/>
      <c r="S257" s="236"/>
      <c r="T257" s="237"/>
      <c r="U257" s="231"/>
      <c r="V257" s="231">
        <f>SUM(V258:V307)</f>
        <v>93.649999999999977</v>
      </c>
      <c r="W257" s="231"/>
      <c r="X257" s="231"/>
      <c r="Y257" s="231"/>
      <c r="AG257" t="s">
        <v>144</v>
      </c>
    </row>
    <row r="258" spans="1:60" ht="22.5" outlineLevel="1" x14ac:dyDescent="0.2">
      <c r="A258" s="251">
        <v>160</v>
      </c>
      <c r="B258" s="252" t="s">
        <v>554</v>
      </c>
      <c r="C258" s="267" t="s">
        <v>555</v>
      </c>
      <c r="D258" s="253" t="s">
        <v>147</v>
      </c>
      <c r="E258" s="254">
        <v>5</v>
      </c>
      <c r="F258" s="255"/>
      <c r="G258" s="256">
        <f>ROUND(E258*F258,2)</f>
        <v>0</v>
      </c>
      <c r="H258" s="255"/>
      <c r="I258" s="256">
        <f>ROUND(E258*H258,2)</f>
        <v>0</v>
      </c>
      <c r="J258" s="255"/>
      <c r="K258" s="256">
        <f>ROUND(E258*J258,2)</f>
        <v>0</v>
      </c>
      <c r="L258" s="256">
        <v>21</v>
      </c>
      <c r="M258" s="256">
        <f>G258*(1+L258/100)</f>
        <v>0</v>
      </c>
      <c r="N258" s="254">
        <v>6.8000000000000005E-4</v>
      </c>
      <c r="O258" s="254">
        <f>ROUND(E258*N258,2)</f>
        <v>0</v>
      </c>
      <c r="P258" s="254">
        <v>0</v>
      </c>
      <c r="Q258" s="254">
        <f>ROUND(E258*P258,2)</f>
        <v>0</v>
      </c>
      <c r="R258" s="256" t="s">
        <v>194</v>
      </c>
      <c r="S258" s="256" t="s">
        <v>149</v>
      </c>
      <c r="T258" s="257" t="s">
        <v>149</v>
      </c>
      <c r="U258" s="224">
        <v>0.22700000000000001</v>
      </c>
      <c r="V258" s="224">
        <f>ROUND(E258*U258,2)</f>
        <v>1.1399999999999999</v>
      </c>
      <c r="W258" s="224"/>
      <c r="X258" s="224" t="s">
        <v>150</v>
      </c>
      <c r="Y258" s="224" t="s">
        <v>151</v>
      </c>
      <c r="Z258" s="213"/>
      <c r="AA258" s="213"/>
      <c r="AB258" s="213"/>
      <c r="AC258" s="213"/>
      <c r="AD258" s="213"/>
      <c r="AE258" s="213"/>
      <c r="AF258" s="213"/>
      <c r="AG258" s="213" t="s">
        <v>152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51">
        <v>161</v>
      </c>
      <c r="B259" s="252" t="s">
        <v>556</v>
      </c>
      <c r="C259" s="267" t="s">
        <v>557</v>
      </c>
      <c r="D259" s="253" t="s">
        <v>353</v>
      </c>
      <c r="E259" s="254">
        <v>1</v>
      </c>
      <c r="F259" s="255"/>
      <c r="G259" s="256">
        <f>ROUND(E259*F259,2)</f>
        <v>0</v>
      </c>
      <c r="H259" s="255"/>
      <c r="I259" s="256">
        <f>ROUND(E259*H259,2)</f>
        <v>0</v>
      </c>
      <c r="J259" s="255"/>
      <c r="K259" s="256">
        <f>ROUND(E259*J259,2)</f>
        <v>0</v>
      </c>
      <c r="L259" s="256">
        <v>21</v>
      </c>
      <c r="M259" s="256">
        <f>G259*(1+L259/100)</f>
        <v>0</v>
      </c>
      <c r="N259" s="254">
        <v>6.8300000000000001E-3</v>
      </c>
      <c r="O259" s="254">
        <f>ROUND(E259*N259,2)</f>
        <v>0.01</v>
      </c>
      <c r="P259" s="254">
        <v>0</v>
      </c>
      <c r="Q259" s="254">
        <f>ROUND(E259*P259,2)</f>
        <v>0</v>
      </c>
      <c r="R259" s="256" t="s">
        <v>194</v>
      </c>
      <c r="S259" s="256" t="s">
        <v>149</v>
      </c>
      <c r="T259" s="257" t="s">
        <v>149</v>
      </c>
      <c r="U259" s="224">
        <v>1.29</v>
      </c>
      <c r="V259" s="224">
        <f>ROUND(E259*U259,2)</f>
        <v>1.29</v>
      </c>
      <c r="W259" s="224"/>
      <c r="X259" s="224" t="s">
        <v>150</v>
      </c>
      <c r="Y259" s="224" t="s">
        <v>151</v>
      </c>
      <c r="Z259" s="213"/>
      <c r="AA259" s="213"/>
      <c r="AB259" s="213"/>
      <c r="AC259" s="213"/>
      <c r="AD259" s="213"/>
      <c r="AE259" s="213"/>
      <c r="AF259" s="213"/>
      <c r="AG259" s="213" t="s">
        <v>152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51">
        <v>162</v>
      </c>
      <c r="B260" s="252" t="s">
        <v>558</v>
      </c>
      <c r="C260" s="267" t="s">
        <v>559</v>
      </c>
      <c r="D260" s="253" t="s">
        <v>353</v>
      </c>
      <c r="E260" s="254">
        <v>1</v>
      </c>
      <c r="F260" s="255"/>
      <c r="G260" s="256">
        <f>ROUND(E260*F260,2)</f>
        <v>0</v>
      </c>
      <c r="H260" s="255"/>
      <c r="I260" s="256">
        <f>ROUND(E260*H260,2)</f>
        <v>0</v>
      </c>
      <c r="J260" s="255"/>
      <c r="K260" s="256">
        <f>ROUND(E260*J260,2)</f>
        <v>0</v>
      </c>
      <c r="L260" s="256">
        <v>21</v>
      </c>
      <c r="M260" s="256">
        <f>G260*(1+L260/100)</f>
        <v>0</v>
      </c>
      <c r="N260" s="254">
        <v>2.1569999999999999E-2</v>
      </c>
      <c r="O260" s="254">
        <f>ROUND(E260*N260,2)</f>
        <v>0.02</v>
      </c>
      <c r="P260" s="254">
        <v>0</v>
      </c>
      <c r="Q260" s="254">
        <f>ROUND(E260*P260,2)</f>
        <v>0</v>
      </c>
      <c r="R260" s="256" t="s">
        <v>194</v>
      </c>
      <c r="S260" s="256" t="s">
        <v>149</v>
      </c>
      <c r="T260" s="257" t="s">
        <v>149</v>
      </c>
      <c r="U260" s="224">
        <v>3.512</v>
      </c>
      <c r="V260" s="224">
        <f>ROUND(E260*U260,2)</f>
        <v>3.51</v>
      </c>
      <c r="W260" s="224"/>
      <c r="X260" s="224" t="s">
        <v>150</v>
      </c>
      <c r="Y260" s="224" t="s">
        <v>151</v>
      </c>
      <c r="Z260" s="213"/>
      <c r="AA260" s="213"/>
      <c r="AB260" s="213"/>
      <c r="AC260" s="213"/>
      <c r="AD260" s="213"/>
      <c r="AE260" s="213"/>
      <c r="AF260" s="213"/>
      <c r="AG260" s="213" t="s">
        <v>152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51">
        <v>163</v>
      </c>
      <c r="B261" s="252" t="s">
        <v>560</v>
      </c>
      <c r="C261" s="267" t="s">
        <v>561</v>
      </c>
      <c r="D261" s="253" t="s">
        <v>147</v>
      </c>
      <c r="E261" s="254">
        <v>1</v>
      </c>
      <c r="F261" s="255"/>
      <c r="G261" s="256">
        <f>ROUND(E261*F261,2)</f>
        <v>0</v>
      </c>
      <c r="H261" s="255"/>
      <c r="I261" s="256">
        <f>ROUND(E261*H261,2)</f>
        <v>0</v>
      </c>
      <c r="J261" s="255"/>
      <c r="K261" s="256">
        <f>ROUND(E261*J261,2)</f>
        <v>0</v>
      </c>
      <c r="L261" s="256">
        <v>21</v>
      </c>
      <c r="M261" s="256">
        <f>G261*(1+L261/100)</f>
        <v>0</v>
      </c>
      <c r="N261" s="254">
        <v>6.4850000000000005E-2</v>
      </c>
      <c r="O261" s="254">
        <f>ROUND(E261*N261,2)</f>
        <v>0.06</v>
      </c>
      <c r="P261" s="254">
        <v>0</v>
      </c>
      <c r="Q261" s="254">
        <f>ROUND(E261*P261,2)</f>
        <v>0</v>
      </c>
      <c r="R261" s="256" t="s">
        <v>194</v>
      </c>
      <c r="S261" s="256" t="s">
        <v>149</v>
      </c>
      <c r="T261" s="257" t="s">
        <v>149</v>
      </c>
      <c r="U261" s="224">
        <v>0.622</v>
      </c>
      <c r="V261" s="224">
        <f>ROUND(E261*U261,2)</f>
        <v>0.62</v>
      </c>
      <c r="W261" s="224"/>
      <c r="X261" s="224" t="s">
        <v>150</v>
      </c>
      <c r="Y261" s="224" t="s">
        <v>151</v>
      </c>
      <c r="Z261" s="213"/>
      <c r="AA261" s="213"/>
      <c r="AB261" s="213"/>
      <c r="AC261" s="213"/>
      <c r="AD261" s="213"/>
      <c r="AE261" s="213"/>
      <c r="AF261" s="213"/>
      <c r="AG261" s="213" t="s">
        <v>152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51">
        <v>164</v>
      </c>
      <c r="B262" s="252" t="s">
        <v>562</v>
      </c>
      <c r="C262" s="267" t="s">
        <v>563</v>
      </c>
      <c r="D262" s="253" t="s">
        <v>353</v>
      </c>
      <c r="E262" s="254">
        <v>26</v>
      </c>
      <c r="F262" s="255"/>
      <c r="G262" s="256">
        <f>ROUND(E262*F262,2)</f>
        <v>0</v>
      </c>
      <c r="H262" s="255"/>
      <c r="I262" s="256">
        <f>ROUND(E262*H262,2)</f>
        <v>0</v>
      </c>
      <c r="J262" s="255"/>
      <c r="K262" s="256">
        <f>ROUND(E262*J262,2)</f>
        <v>0</v>
      </c>
      <c r="L262" s="256">
        <v>21</v>
      </c>
      <c r="M262" s="256">
        <f>G262*(1+L262/100)</f>
        <v>0</v>
      </c>
      <c r="N262" s="254">
        <v>8.4600000000000005E-3</v>
      </c>
      <c r="O262" s="254">
        <f>ROUND(E262*N262,2)</f>
        <v>0.22</v>
      </c>
      <c r="P262" s="254">
        <v>0</v>
      </c>
      <c r="Q262" s="254">
        <f>ROUND(E262*P262,2)</f>
        <v>0</v>
      </c>
      <c r="R262" s="256" t="s">
        <v>194</v>
      </c>
      <c r="S262" s="256" t="s">
        <v>149</v>
      </c>
      <c r="T262" s="257" t="s">
        <v>149</v>
      </c>
      <c r="U262" s="224">
        <v>0.95699999999999996</v>
      </c>
      <c r="V262" s="224">
        <f>ROUND(E262*U262,2)</f>
        <v>24.88</v>
      </c>
      <c r="W262" s="224"/>
      <c r="X262" s="224" t="s">
        <v>150</v>
      </c>
      <c r="Y262" s="224" t="s">
        <v>189</v>
      </c>
      <c r="Z262" s="213"/>
      <c r="AA262" s="213"/>
      <c r="AB262" s="213"/>
      <c r="AC262" s="213"/>
      <c r="AD262" s="213"/>
      <c r="AE262" s="213"/>
      <c r="AF262" s="213"/>
      <c r="AG262" s="213" t="s">
        <v>152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51">
        <v>165</v>
      </c>
      <c r="B263" s="252" t="s">
        <v>564</v>
      </c>
      <c r="C263" s="267" t="s">
        <v>565</v>
      </c>
      <c r="D263" s="253" t="s">
        <v>353</v>
      </c>
      <c r="E263" s="254">
        <v>2</v>
      </c>
      <c r="F263" s="255"/>
      <c r="G263" s="256">
        <f>ROUND(E263*F263,2)</f>
        <v>0</v>
      </c>
      <c r="H263" s="255"/>
      <c r="I263" s="256">
        <f>ROUND(E263*H263,2)</f>
        <v>0</v>
      </c>
      <c r="J263" s="255"/>
      <c r="K263" s="256">
        <f>ROUND(E263*J263,2)</f>
        <v>0</v>
      </c>
      <c r="L263" s="256">
        <v>21</v>
      </c>
      <c r="M263" s="256">
        <f>G263*(1+L263/100)</f>
        <v>0</v>
      </c>
      <c r="N263" s="254">
        <v>1.013E-2</v>
      </c>
      <c r="O263" s="254">
        <f>ROUND(E263*N263,2)</f>
        <v>0.02</v>
      </c>
      <c r="P263" s="254">
        <v>0</v>
      </c>
      <c r="Q263" s="254">
        <f>ROUND(E263*P263,2)</f>
        <v>0</v>
      </c>
      <c r="R263" s="256" t="s">
        <v>194</v>
      </c>
      <c r="S263" s="256" t="s">
        <v>149</v>
      </c>
      <c r="T263" s="257" t="s">
        <v>149</v>
      </c>
      <c r="U263" s="224">
        <v>1.726</v>
      </c>
      <c r="V263" s="224">
        <f>ROUND(E263*U263,2)</f>
        <v>3.45</v>
      </c>
      <c r="W263" s="224"/>
      <c r="X263" s="224" t="s">
        <v>150</v>
      </c>
      <c r="Y263" s="224" t="s">
        <v>189</v>
      </c>
      <c r="Z263" s="213"/>
      <c r="AA263" s="213"/>
      <c r="AB263" s="213"/>
      <c r="AC263" s="213"/>
      <c r="AD263" s="213"/>
      <c r="AE263" s="213"/>
      <c r="AF263" s="213"/>
      <c r="AG263" s="213" t="s">
        <v>152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51">
        <v>166</v>
      </c>
      <c r="B264" s="252" t="s">
        <v>566</v>
      </c>
      <c r="C264" s="267" t="s">
        <v>567</v>
      </c>
      <c r="D264" s="253" t="s">
        <v>353</v>
      </c>
      <c r="E264" s="254">
        <v>2</v>
      </c>
      <c r="F264" s="255"/>
      <c r="G264" s="256">
        <f>ROUND(E264*F264,2)</f>
        <v>0</v>
      </c>
      <c r="H264" s="255"/>
      <c r="I264" s="256">
        <f>ROUND(E264*H264,2)</f>
        <v>0</v>
      </c>
      <c r="J264" s="255"/>
      <c r="K264" s="256">
        <f>ROUND(E264*J264,2)</f>
        <v>0</v>
      </c>
      <c r="L264" s="256">
        <v>21</v>
      </c>
      <c r="M264" s="256">
        <f>G264*(1+L264/100)</f>
        <v>0</v>
      </c>
      <c r="N264" s="254">
        <v>1.358E-2</v>
      </c>
      <c r="O264" s="254">
        <f>ROUND(E264*N264,2)</f>
        <v>0.03</v>
      </c>
      <c r="P264" s="254">
        <v>0</v>
      </c>
      <c r="Q264" s="254">
        <f>ROUND(E264*P264,2)</f>
        <v>0</v>
      </c>
      <c r="R264" s="256" t="s">
        <v>194</v>
      </c>
      <c r="S264" s="256" t="s">
        <v>149</v>
      </c>
      <c r="T264" s="257" t="s">
        <v>149</v>
      </c>
      <c r="U264" s="224">
        <v>2.1419999999999999</v>
      </c>
      <c r="V264" s="224">
        <f>ROUND(E264*U264,2)</f>
        <v>4.28</v>
      </c>
      <c r="W264" s="224"/>
      <c r="X264" s="224" t="s">
        <v>150</v>
      </c>
      <c r="Y264" s="224" t="s">
        <v>189</v>
      </c>
      <c r="Z264" s="213"/>
      <c r="AA264" s="213"/>
      <c r="AB264" s="213"/>
      <c r="AC264" s="213"/>
      <c r="AD264" s="213"/>
      <c r="AE264" s="213"/>
      <c r="AF264" s="213"/>
      <c r="AG264" s="213" t="s">
        <v>152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51">
        <v>167</v>
      </c>
      <c r="B265" s="252" t="s">
        <v>568</v>
      </c>
      <c r="C265" s="267" t="s">
        <v>569</v>
      </c>
      <c r="D265" s="253" t="s">
        <v>353</v>
      </c>
      <c r="E265" s="254">
        <v>6</v>
      </c>
      <c r="F265" s="255"/>
      <c r="G265" s="256">
        <f>ROUND(E265*F265,2)</f>
        <v>0</v>
      </c>
      <c r="H265" s="255"/>
      <c r="I265" s="256">
        <f>ROUND(E265*H265,2)</f>
        <v>0</v>
      </c>
      <c r="J265" s="255"/>
      <c r="K265" s="256">
        <f>ROUND(E265*J265,2)</f>
        <v>0</v>
      </c>
      <c r="L265" s="256">
        <v>21</v>
      </c>
      <c r="M265" s="256">
        <f>G265*(1+L265/100)</f>
        <v>0</v>
      </c>
      <c r="N265" s="254">
        <v>1.8939999999999999E-2</v>
      </c>
      <c r="O265" s="254">
        <f>ROUND(E265*N265,2)</f>
        <v>0.11</v>
      </c>
      <c r="P265" s="254">
        <v>0</v>
      </c>
      <c r="Q265" s="254">
        <f>ROUND(E265*P265,2)</f>
        <v>0</v>
      </c>
      <c r="R265" s="256" t="s">
        <v>194</v>
      </c>
      <c r="S265" s="256" t="s">
        <v>149</v>
      </c>
      <c r="T265" s="257" t="s">
        <v>149</v>
      </c>
      <c r="U265" s="224">
        <v>2.5379999999999998</v>
      </c>
      <c r="V265" s="224">
        <f>ROUND(E265*U265,2)</f>
        <v>15.23</v>
      </c>
      <c r="W265" s="224"/>
      <c r="X265" s="224" t="s">
        <v>150</v>
      </c>
      <c r="Y265" s="224" t="s">
        <v>189</v>
      </c>
      <c r="Z265" s="213"/>
      <c r="AA265" s="213"/>
      <c r="AB265" s="213"/>
      <c r="AC265" s="213"/>
      <c r="AD265" s="213"/>
      <c r="AE265" s="213"/>
      <c r="AF265" s="213"/>
      <c r="AG265" s="213" t="s">
        <v>152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 x14ac:dyDescent="0.2">
      <c r="A266" s="251">
        <v>168</v>
      </c>
      <c r="B266" s="252" t="s">
        <v>570</v>
      </c>
      <c r="C266" s="267" t="s">
        <v>571</v>
      </c>
      <c r="D266" s="253" t="s">
        <v>147</v>
      </c>
      <c r="E266" s="254">
        <v>18</v>
      </c>
      <c r="F266" s="255"/>
      <c r="G266" s="256">
        <f>ROUND(E266*F266,2)</f>
        <v>0</v>
      </c>
      <c r="H266" s="255"/>
      <c r="I266" s="256">
        <f>ROUND(E266*H266,2)</f>
        <v>0</v>
      </c>
      <c r="J266" s="255"/>
      <c r="K266" s="256">
        <f>ROUND(E266*J266,2)</f>
        <v>0</v>
      </c>
      <c r="L266" s="256">
        <v>21</v>
      </c>
      <c r="M266" s="256">
        <f>G266*(1+L266/100)</f>
        <v>0</v>
      </c>
      <c r="N266" s="254">
        <v>6.0200000000000002E-3</v>
      </c>
      <c r="O266" s="254">
        <f>ROUND(E266*N266,2)</f>
        <v>0.11</v>
      </c>
      <c r="P266" s="254">
        <v>0</v>
      </c>
      <c r="Q266" s="254">
        <f>ROUND(E266*P266,2)</f>
        <v>0</v>
      </c>
      <c r="R266" s="256" t="s">
        <v>194</v>
      </c>
      <c r="S266" s="256" t="s">
        <v>149</v>
      </c>
      <c r="T266" s="257" t="s">
        <v>149</v>
      </c>
      <c r="U266" s="224">
        <v>0.251</v>
      </c>
      <c r="V266" s="224">
        <f>ROUND(E266*U266,2)</f>
        <v>4.5199999999999996</v>
      </c>
      <c r="W266" s="224"/>
      <c r="X266" s="224" t="s">
        <v>150</v>
      </c>
      <c r="Y266" s="224" t="s">
        <v>151</v>
      </c>
      <c r="Z266" s="213"/>
      <c r="AA266" s="213"/>
      <c r="AB266" s="213"/>
      <c r="AC266" s="213"/>
      <c r="AD266" s="213"/>
      <c r="AE266" s="213"/>
      <c r="AF266" s="213"/>
      <c r="AG266" s="213" t="s">
        <v>152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ht="22.5" outlineLevel="1" x14ac:dyDescent="0.2">
      <c r="A267" s="251">
        <v>169</v>
      </c>
      <c r="B267" s="252" t="s">
        <v>572</v>
      </c>
      <c r="C267" s="267" t="s">
        <v>573</v>
      </c>
      <c r="D267" s="253" t="s">
        <v>147</v>
      </c>
      <c r="E267" s="254">
        <v>2</v>
      </c>
      <c r="F267" s="255"/>
      <c r="G267" s="256">
        <f>ROUND(E267*F267,2)</f>
        <v>0</v>
      </c>
      <c r="H267" s="255"/>
      <c r="I267" s="256">
        <f>ROUND(E267*H267,2)</f>
        <v>0</v>
      </c>
      <c r="J267" s="255"/>
      <c r="K267" s="256">
        <f>ROUND(E267*J267,2)</f>
        <v>0</v>
      </c>
      <c r="L267" s="256">
        <v>21</v>
      </c>
      <c r="M267" s="256">
        <f>G267*(1+L267/100)</f>
        <v>0</v>
      </c>
      <c r="N267" s="254">
        <v>7.0600000000000003E-3</v>
      </c>
      <c r="O267" s="254">
        <f>ROUND(E267*N267,2)</f>
        <v>0.01</v>
      </c>
      <c r="P267" s="254">
        <v>0</v>
      </c>
      <c r="Q267" s="254">
        <f>ROUND(E267*P267,2)</f>
        <v>0</v>
      </c>
      <c r="R267" s="256" t="s">
        <v>194</v>
      </c>
      <c r="S267" s="256" t="s">
        <v>149</v>
      </c>
      <c r="T267" s="257" t="s">
        <v>149</v>
      </c>
      <c r="U267" s="224">
        <v>0.26100000000000001</v>
      </c>
      <c r="V267" s="224">
        <f>ROUND(E267*U267,2)</f>
        <v>0.52</v>
      </c>
      <c r="W267" s="224"/>
      <c r="X267" s="224" t="s">
        <v>150</v>
      </c>
      <c r="Y267" s="224" t="s">
        <v>151</v>
      </c>
      <c r="Z267" s="213"/>
      <c r="AA267" s="213"/>
      <c r="AB267" s="213"/>
      <c r="AC267" s="213"/>
      <c r="AD267" s="213"/>
      <c r="AE267" s="213"/>
      <c r="AF267" s="213"/>
      <c r="AG267" s="213" t="s">
        <v>152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2.5" outlineLevel="1" x14ac:dyDescent="0.2">
      <c r="A268" s="251">
        <v>170</v>
      </c>
      <c r="B268" s="252" t="s">
        <v>574</v>
      </c>
      <c r="C268" s="267" t="s">
        <v>575</v>
      </c>
      <c r="D268" s="253" t="s">
        <v>147</v>
      </c>
      <c r="E268" s="254">
        <v>2</v>
      </c>
      <c r="F268" s="255"/>
      <c r="G268" s="256">
        <f>ROUND(E268*F268,2)</f>
        <v>0</v>
      </c>
      <c r="H268" s="255"/>
      <c r="I268" s="256">
        <f>ROUND(E268*H268,2)</f>
        <v>0</v>
      </c>
      <c r="J268" s="255"/>
      <c r="K268" s="256">
        <f>ROUND(E268*J268,2)</f>
        <v>0</v>
      </c>
      <c r="L268" s="256">
        <v>21</v>
      </c>
      <c r="M268" s="256">
        <f>G268*(1+L268/100)</f>
        <v>0</v>
      </c>
      <c r="N268" s="254">
        <v>8.6999999999999994E-3</v>
      </c>
      <c r="O268" s="254">
        <f>ROUND(E268*N268,2)</f>
        <v>0.02</v>
      </c>
      <c r="P268" s="254">
        <v>0</v>
      </c>
      <c r="Q268" s="254">
        <f>ROUND(E268*P268,2)</f>
        <v>0</v>
      </c>
      <c r="R268" s="256" t="s">
        <v>194</v>
      </c>
      <c r="S268" s="256" t="s">
        <v>149</v>
      </c>
      <c r="T268" s="257" t="s">
        <v>149</v>
      </c>
      <c r="U268" s="224">
        <v>0.27100000000000002</v>
      </c>
      <c r="V268" s="224">
        <f>ROUND(E268*U268,2)</f>
        <v>0.54</v>
      </c>
      <c r="W268" s="224"/>
      <c r="X268" s="224" t="s">
        <v>150</v>
      </c>
      <c r="Y268" s="224" t="s">
        <v>151</v>
      </c>
      <c r="Z268" s="213"/>
      <c r="AA268" s="213"/>
      <c r="AB268" s="213"/>
      <c r="AC268" s="213"/>
      <c r="AD268" s="213"/>
      <c r="AE268" s="213"/>
      <c r="AF268" s="213"/>
      <c r="AG268" s="213" t="s">
        <v>152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ht="22.5" outlineLevel="1" x14ac:dyDescent="0.2">
      <c r="A269" s="251">
        <v>171</v>
      </c>
      <c r="B269" s="252" t="s">
        <v>576</v>
      </c>
      <c r="C269" s="267" t="s">
        <v>577</v>
      </c>
      <c r="D269" s="253" t="s">
        <v>147</v>
      </c>
      <c r="E269" s="254">
        <v>6</v>
      </c>
      <c r="F269" s="255"/>
      <c r="G269" s="256">
        <f>ROUND(E269*F269,2)</f>
        <v>0</v>
      </c>
      <c r="H269" s="255"/>
      <c r="I269" s="256">
        <f>ROUND(E269*H269,2)</f>
        <v>0</v>
      </c>
      <c r="J269" s="255"/>
      <c r="K269" s="256">
        <f>ROUND(E269*J269,2)</f>
        <v>0</v>
      </c>
      <c r="L269" s="256">
        <v>21</v>
      </c>
      <c r="M269" s="256">
        <f>G269*(1+L269/100)</f>
        <v>0</v>
      </c>
      <c r="N269" s="254">
        <v>1.2489999999999999E-2</v>
      </c>
      <c r="O269" s="254">
        <f>ROUND(E269*N269,2)</f>
        <v>7.0000000000000007E-2</v>
      </c>
      <c r="P269" s="254">
        <v>0</v>
      </c>
      <c r="Q269" s="254">
        <f>ROUND(E269*P269,2)</f>
        <v>0</v>
      </c>
      <c r="R269" s="256" t="s">
        <v>194</v>
      </c>
      <c r="S269" s="256" t="s">
        <v>149</v>
      </c>
      <c r="T269" s="257" t="s">
        <v>149</v>
      </c>
      <c r="U269" s="224">
        <v>0.311</v>
      </c>
      <c r="V269" s="224">
        <f>ROUND(E269*U269,2)</f>
        <v>1.87</v>
      </c>
      <c r="W269" s="224"/>
      <c r="X269" s="224" t="s">
        <v>150</v>
      </c>
      <c r="Y269" s="224" t="s">
        <v>151</v>
      </c>
      <c r="Z269" s="213"/>
      <c r="AA269" s="213"/>
      <c r="AB269" s="213"/>
      <c r="AC269" s="213"/>
      <c r="AD269" s="213"/>
      <c r="AE269" s="213"/>
      <c r="AF269" s="213"/>
      <c r="AG269" s="213" t="s">
        <v>152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ht="22.5" outlineLevel="1" x14ac:dyDescent="0.2">
      <c r="A270" s="251">
        <v>172</v>
      </c>
      <c r="B270" s="252" t="s">
        <v>578</v>
      </c>
      <c r="C270" s="267" t="s">
        <v>579</v>
      </c>
      <c r="D270" s="253" t="s">
        <v>147</v>
      </c>
      <c r="E270" s="254">
        <v>6</v>
      </c>
      <c r="F270" s="255"/>
      <c r="G270" s="256">
        <f>ROUND(E270*F270,2)</f>
        <v>0</v>
      </c>
      <c r="H270" s="255"/>
      <c r="I270" s="256">
        <f>ROUND(E270*H270,2)</f>
        <v>0</v>
      </c>
      <c r="J270" s="255"/>
      <c r="K270" s="256">
        <f>ROUND(E270*J270,2)</f>
        <v>0</v>
      </c>
      <c r="L270" s="256">
        <v>21</v>
      </c>
      <c r="M270" s="256">
        <f>G270*(1+L270/100)</f>
        <v>0</v>
      </c>
      <c r="N270" s="254">
        <v>4.9699999999999996E-3</v>
      </c>
      <c r="O270" s="254">
        <f>ROUND(E270*N270,2)</f>
        <v>0.03</v>
      </c>
      <c r="P270" s="254">
        <v>0</v>
      </c>
      <c r="Q270" s="254">
        <f>ROUND(E270*P270,2)</f>
        <v>0</v>
      </c>
      <c r="R270" s="256" t="s">
        <v>194</v>
      </c>
      <c r="S270" s="256" t="s">
        <v>149</v>
      </c>
      <c r="T270" s="257" t="s">
        <v>149</v>
      </c>
      <c r="U270" s="224">
        <v>0.251</v>
      </c>
      <c r="V270" s="224">
        <f>ROUND(E270*U270,2)</f>
        <v>1.51</v>
      </c>
      <c r="W270" s="224"/>
      <c r="X270" s="224" t="s">
        <v>150</v>
      </c>
      <c r="Y270" s="224" t="s">
        <v>151</v>
      </c>
      <c r="Z270" s="213"/>
      <c r="AA270" s="213"/>
      <c r="AB270" s="213"/>
      <c r="AC270" s="213"/>
      <c r="AD270" s="213"/>
      <c r="AE270" s="213"/>
      <c r="AF270" s="213"/>
      <c r="AG270" s="213" t="s">
        <v>152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42">
        <v>173</v>
      </c>
      <c r="B271" s="243" t="s">
        <v>580</v>
      </c>
      <c r="C271" s="263" t="s">
        <v>581</v>
      </c>
      <c r="D271" s="244" t="s">
        <v>147</v>
      </c>
      <c r="E271" s="245">
        <v>20</v>
      </c>
      <c r="F271" s="246"/>
      <c r="G271" s="247">
        <f>ROUND(E271*F271,2)</f>
        <v>0</v>
      </c>
      <c r="H271" s="246"/>
      <c r="I271" s="247">
        <f>ROUND(E271*H271,2)</f>
        <v>0</v>
      </c>
      <c r="J271" s="246"/>
      <c r="K271" s="247">
        <f>ROUND(E271*J271,2)</f>
        <v>0</v>
      </c>
      <c r="L271" s="247">
        <v>21</v>
      </c>
      <c r="M271" s="247">
        <f>G271*(1+L271/100)</f>
        <v>0</v>
      </c>
      <c r="N271" s="245">
        <v>0</v>
      </c>
      <c r="O271" s="245">
        <f>ROUND(E271*N271,2)</f>
        <v>0</v>
      </c>
      <c r="P271" s="245">
        <v>0</v>
      </c>
      <c r="Q271" s="245">
        <f>ROUND(E271*P271,2)</f>
        <v>0</v>
      </c>
      <c r="R271" s="247" t="s">
        <v>194</v>
      </c>
      <c r="S271" s="247" t="s">
        <v>149</v>
      </c>
      <c r="T271" s="248" t="s">
        <v>149</v>
      </c>
      <c r="U271" s="224">
        <v>5.2999999999999999E-2</v>
      </c>
      <c r="V271" s="224">
        <f>ROUND(E271*U271,2)</f>
        <v>1.06</v>
      </c>
      <c r="W271" s="224"/>
      <c r="X271" s="224" t="s">
        <v>150</v>
      </c>
      <c r="Y271" s="224" t="s">
        <v>197</v>
      </c>
      <c r="Z271" s="213"/>
      <c r="AA271" s="213"/>
      <c r="AB271" s="213"/>
      <c r="AC271" s="213"/>
      <c r="AD271" s="213"/>
      <c r="AE271" s="213"/>
      <c r="AF271" s="213"/>
      <c r="AG271" s="213" t="s">
        <v>152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">
      <c r="A272" s="220"/>
      <c r="B272" s="221"/>
      <c r="C272" s="266" t="s">
        <v>582</v>
      </c>
      <c r="D272" s="229"/>
      <c r="E272" s="230">
        <v>20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162</v>
      </c>
      <c r="AH272" s="213">
        <v>5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42">
        <v>174</v>
      </c>
      <c r="B273" s="243" t="s">
        <v>583</v>
      </c>
      <c r="C273" s="263" t="s">
        <v>584</v>
      </c>
      <c r="D273" s="244" t="s">
        <v>147</v>
      </c>
      <c r="E273" s="245">
        <v>5</v>
      </c>
      <c r="F273" s="246"/>
      <c r="G273" s="247">
        <f>ROUND(E273*F273,2)</f>
        <v>0</v>
      </c>
      <c r="H273" s="246"/>
      <c r="I273" s="247">
        <f>ROUND(E273*H273,2)</f>
        <v>0</v>
      </c>
      <c r="J273" s="246"/>
      <c r="K273" s="247">
        <f>ROUND(E273*J273,2)</f>
        <v>0</v>
      </c>
      <c r="L273" s="247">
        <v>21</v>
      </c>
      <c r="M273" s="247">
        <f>G273*(1+L273/100)</f>
        <v>0</v>
      </c>
      <c r="N273" s="245">
        <v>0</v>
      </c>
      <c r="O273" s="245">
        <f>ROUND(E273*N273,2)</f>
        <v>0</v>
      </c>
      <c r="P273" s="245">
        <v>0</v>
      </c>
      <c r="Q273" s="245">
        <f>ROUND(E273*P273,2)</f>
        <v>0</v>
      </c>
      <c r="R273" s="247" t="s">
        <v>194</v>
      </c>
      <c r="S273" s="247" t="s">
        <v>149</v>
      </c>
      <c r="T273" s="248" t="s">
        <v>149</v>
      </c>
      <c r="U273" s="224">
        <v>6.2E-2</v>
      </c>
      <c r="V273" s="224">
        <f>ROUND(E273*U273,2)</f>
        <v>0.31</v>
      </c>
      <c r="W273" s="224"/>
      <c r="X273" s="224" t="s">
        <v>150</v>
      </c>
      <c r="Y273" s="224" t="s">
        <v>197</v>
      </c>
      <c r="Z273" s="213"/>
      <c r="AA273" s="213"/>
      <c r="AB273" s="213"/>
      <c r="AC273" s="213"/>
      <c r="AD273" s="213"/>
      <c r="AE273" s="213"/>
      <c r="AF273" s="213"/>
      <c r="AG273" s="213" t="s">
        <v>152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2" x14ac:dyDescent="0.2">
      <c r="A274" s="220"/>
      <c r="B274" s="221"/>
      <c r="C274" s="266" t="s">
        <v>585</v>
      </c>
      <c r="D274" s="229"/>
      <c r="E274" s="230">
        <v>5</v>
      </c>
      <c r="F274" s="224"/>
      <c r="G274" s="224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3"/>
      <c r="AA274" s="213"/>
      <c r="AB274" s="213"/>
      <c r="AC274" s="213"/>
      <c r="AD274" s="213"/>
      <c r="AE274" s="213"/>
      <c r="AF274" s="213"/>
      <c r="AG274" s="213" t="s">
        <v>162</v>
      </c>
      <c r="AH274" s="213">
        <v>5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42">
        <v>175</v>
      </c>
      <c r="B275" s="243" t="s">
        <v>586</v>
      </c>
      <c r="C275" s="263" t="s">
        <v>587</v>
      </c>
      <c r="D275" s="244" t="s">
        <v>147</v>
      </c>
      <c r="E275" s="245">
        <v>8</v>
      </c>
      <c r="F275" s="246"/>
      <c r="G275" s="247">
        <f>ROUND(E275*F275,2)</f>
        <v>0</v>
      </c>
      <c r="H275" s="246"/>
      <c r="I275" s="247">
        <f>ROUND(E275*H275,2)</f>
        <v>0</v>
      </c>
      <c r="J275" s="246"/>
      <c r="K275" s="247">
        <f>ROUND(E275*J275,2)</f>
        <v>0</v>
      </c>
      <c r="L275" s="247">
        <v>21</v>
      </c>
      <c r="M275" s="247">
        <f>G275*(1+L275/100)</f>
        <v>0</v>
      </c>
      <c r="N275" s="245">
        <v>0</v>
      </c>
      <c r="O275" s="245">
        <f>ROUND(E275*N275,2)</f>
        <v>0</v>
      </c>
      <c r="P275" s="245">
        <v>0</v>
      </c>
      <c r="Q275" s="245">
        <f>ROUND(E275*P275,2)</f>
        <v>0</v>
      </c>
      <c r="R275" s="247" t="s">
        <v>194</v>
      </c>
      <c r="S275" s="247" t="s">
        <v>149</v>
      </c>
      <c r="T275" s="248" t="s">
        <v>149</v>
      </c>
      <c r="U275" s="224">
        <v>0.16500000000000001</v>
      </c>
      <c r="V275" s="224">
        <f>ROUND(E275*U275,2)</f>
        <v>1.32</v>
      </c>
      <c r="W275" s="224"/>
      <c r="X275" s="224" t="s">
        <v>150</v>
      </c>
      <c r="Y275" s="224" t="s">
        <v>197</v>
      </c>
      <c r="Z275" s="213"/>
      <c r="AA275" s="213"/>
      <c r="AB275" s="213"/>
      <c r="AC275" s="213"/>
      <c r="AD275" s="213"/>
      <c r="AE275" s="213"/>
      <c r="AF275" s="213"/>
      <c r="AG275" s="213" t="s">
        <v>152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2" x14ac:dyDescent="0.2">
      <c r="A276" s="220"/>
      <c r="B276" s="221"/>
      <c r="C276" s="266" t="s">
        <v>588</v>
      </c>
      <c r="D276" s="229"/>
      <c r="E276" s="230">
        <v>8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162</v>
      </c>
      <c r="AH276" s="213">
        <v>5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42">
        <v>176</v>
      </c>
      <c r="B277" s="243" t="s">
        <v>589</v>
      </c>
      <c r="C277" s="263" t="s">
        <v>590</v>
      </c>
      <c r="D277" s="244" t="s">
        <v>147</v>
      </c>
      <c r="E277" s="245">
        <v>1</v>
      </c>
      <c r="F277" s="246"/>
      <c r="G277" s="247">
        <f>ROUND(E277*F277,2)</f>
        <v>0</v>
      </c>
      <c r="H277" s="246"/>
      <c r="I277" s="247">
        <f>ROUND(E277*H277,2)</f>
        <v>0</v>
      </c>
      <c r="J277" s="246"/>
      <c r="K277" s="247">
        <f>ROUND(E277*J277,2)</f>
        <v>0</v>
      </c>
      <c r="L277" s="247">
        <v>21</v>
      </c>
      <c r="M277" s="247">
        <f>G277*(1+L277/100)</f>
        <v>0</v>
      </c>
      <c r="N277" s="245">
        <v>0</v>
      </c>
      <c r="O277" s="245">
        <f>ROUND(E277*N277,2)</f>
        <v>0</v>
      </c>
      <c r="P277" s="245">
        <v>0</v>
      </c>
      <c r="Q277" s="245">
        <f>ROUND(E277*P277,2)</f>
        <v>0</v>
      </c>
      <c r="R277" s="247" t="s">
        <v>194</v>
      </c>
      <c r="S277" s="247" t="s">
        <v>149</v>
      </c>
      <c r="T277" s="248" t="s">
        <v>149</v>
      </c>
      <c r="U277" s="224">
        <v>0.20599999999999999</v>
      </c>
      <c r="V277" s="224">
        <f>ROUND(E277*U277,2)</f>
        <v>0.21</v>
      </c>
      <c r="W277" s="224"/>
      <c r="X277" s="224" t="s">
        <v>150</v>
      </c>
      <c r="Y277" s="224" t="s">
        <v>197</v>
      </c>
      <c r="Z277" s="213"/>
      <c r="AA277" s="213"/>
      <c r="AB277" s="213"/>
      <c r="AC277" s="213"/>
      <c r="AD277" s="213"/>
      <c r="AE277" s="213"/>
      <c r="AF277" s="213"/>
      <c r="AG277" s="213" t="s">
        <v>152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">
      <c r="A278" s="220"/>
      <c r="B278" s="221"/>
      <c r="C278" s="266" t="s">
        <v>591</v>
      </c>
      <c r="D278" s="229"/>
      <c r="E278" s="230">
        <v>1</v>
      </c>
      <c r="F278" s="224"/>
      <c r="G278" s="224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162</v>
      </c>
      <c r="AH278" s="213">
        <v>5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42">
        <v>177</v>
      </c>
      <c r="B279" s="243" t="s">
        <v>592</v>
      </c>
      <c r="C279" s="263" t="s">
        <v>593</v>
      </c>
      <c r="D279" s="244" t="s">
        <v>147</v>
      </c>
      <c r="E279" s="245">
        <v>1</v>
      </c>
      <c r="F279" s="246"/>
      <c r="G279" s="247">
        <f>ROUND(E279*F279,2)</f>
        <v>0</v>
      </c>
      <c r="H279" s="246"/>
      <c r="I279" s="247">
        <f>ROUND(E279*H279,2)</f>
        <v>0</v>
      </c>
      <c r="J279" s="246"/>
      <c r="K279" s="247">
        <f>ROUND(E279*J279,2)</f>
        <v>0</v>
      </c>
      <c r="L279" s="247">
        <v>21</v>
      </c>
      <c r="M279" s="247">
        <f>G279*(1+L279/100)</f>
        <v>0</v>
      </c>
      <c r="N279" s="245">
        <v>0</v>
      </c>
      <c r="O279" s="245">
        <f>ROUND(E279*N279,2)</f>
        <v>0</v>
      </c>
      <c r="P279" s="245">
        <v>0</v>
      </c>
      <c r="Q279" s="245">
        <f>ROUND(E279*P279,2)</f>
        <v>0</v>
      </c>
      <c r="R279" s="247" t="s">
        <v>194</v>
      </c>
      <c r="S279" s="247" t="s">
        <v>149</v>
      </c>
      <c r="T279" s="248" t="s">
        <v>149</v>
      </c>
      <c r="U279" s="224">
        <v>0.22700000000000001</v>
      </c>
      <c r="V279" s="224">
        <f>ROUND(E279*U279,2)</f>
        <v>0.23</v>
      </c>
      <c r="W279" s="224"/>
      <c r="X279" s="224" t="s">
        <v>150</v>
      </c>
      <c r="Y279" s="224" t="s">
        <v>197</v>
      </c>
      <c r="Z279" s="213"/>
      <c r="AA279" s="213"/>
      <c r="AB279" s="213"/>
      <c r="AC279" s="213"/>
      <c r="AD279" s="213"/>
      <c r="AE279" s="213"/>
      <c r="AF279" s="213"/>
      <c r="AG279" s="213" t="s">
        <v>152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2" x14ac:dyDescent="0.2">
      <c r="A280" s="220"/>
      <c r="B280" s="221"/>
      <c r="C280" s="266" t="s">
        <v>594</v>
      </c>
      <c r="D280" s="229"/>
      <c r="E280" s="230">
        <v>1</v>
      </c>
      <c r="F280" s="224"/>
      <c r="G280" s="224"/>
      <c r="H280" s="224"/>
      <c r="I280" s="224"/>
      <c r="J280" s="224"/>
      <c r="K280" s="224"/>
      <c r="L280" s="224"/>
      <c r="M280" s="224"/>
      <c r="N280" s="223"/>
      <c r="O280" s="223"/>
      <c r="P280" s="223"/>
      <c r="Q280" s="223"/>
      <c r="R280" s="224"/>
      <c r="S280" s="224"/>
      <c r="T280" s="224"/>
      <c r="U280" s="224"/>
      <c r="V280" s="224"/>
      <c r="W280" s="224"/>
      <c r="X280" s="224"/>
      <c r="Y280" s="224"/>
      <c r="Z280" s="213"/>
      <c r="AA280" s="213"/>
      <c r="AB280" s="213"/>
      <c r="AC280" s="213"/>
      <c r="AD280" s="213"/>
      <c r="AE280" s="213"/>
      <c r="AF280" s="213"/>
      <c r="AG280" s="213" t="s">
        <v>162</v>
      </c>
      <c r="AH280" s="213">
        <v>5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42">
        <v>178</v>
      </c>
      <c r="B281" s="243" t="s">
        <v>595</v>
      </c>
      <c r="C281" s="263" t="s">
        <v>596</v>
      </c>
      <c r="D281" s="244" t="s">
        <v>147</v>
      </c>
      <c r="E281" s="245">
        <v>3</v>
      </c>
      <c r="F281" s="246"/>
      <c r="G281" s="247">
        <f>ROUND(E281*F281,2)</f>
        <v>0</v>
      </c>
      <c r="H281" s="246"/>
      <c r="I281" s="247">
        <f>ROUND(E281*H281,2)</f>
        <v>0</v>
      </c>
      <c r="J281" s="246"/>
      <c r="K281" s="247">
        <f>ROUND(E281*J281,2)</f>
        <v>0</v>
      </c>
      <c r="L281" s="247">
        <v>21</v>
      </c>
      <c r="M281" s="247">
        <f>G281*(1+L281/100)</f>
        <v>0</v>
      </c>
      <c r="N281" s="245">
        <v>0</v>
      </c>
      <c r="O281" s="245">
        <f>ROUND(E281*N281,2)</f>
        <v>0</v>
      </c>
      <c r="P281" s="245">
        <v>0</v>
      </c>
      <c r="Q281" s="245">
        <f>ROUND(E281*P281,2)</f>
        <v>0</v>
      </c>
      <c r="R281" s="247" t="s">
        <v>194</v>
      </c>
      <c r="S281" s="247" t="s">
        <v>149</v>
      </c>
      <c r="T281" s="248" t="s">
        <v>149</v>
      </c>
      <c r="U281" s="224">
        <v>0.42199999999999999</v>
      </c>
      <c r="V281" s="224">
        <f>ROUND(E281*U281,2)</f>
        <v>1.27</v>
      </c>
      <c r="W281" s="224"/>
      <c r="X281" s="224" t="s">
        <v>150</v>
      </c>
      <c r="Y281" s="224" t="s">
        <v>189</v>
      </c>
      <c r="Z281" s="213"/>
      <c r="AA281" s="213"/>
      <c r="AB281" s="213"/>
      <c r="AC281" s="213"/>
      <c r="AD281" s="213"/>
      <c r="AE281" s="213"/>
      <c r="AF281" s="213"/>
      <c r="AG281" s="213" t="s">
        <v>152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2" x14ac:dyDescent="0.2">
      <c r="A282" s="220"/>
      <c r="B282" s="221"/>
      <c r="C282" s="266" t="s">
        <v>597</v>
      </c>
      <c r="D282" s="229"/>
      <c r="E282" s="230">
        <v>1</v>
      </c>
      <c r="F282" s="224"/>
      <c r="G282" s="224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162</v>
      </c>
      <c r="AH282" s="213">
        <v>5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3" x14ac:dyDescent="0.2">
      <c r="A283" s="220"/>
      <c r="B283" s="221"/>
      <c r="C283" s="266" t="s">
        <v>598</v>
      </c>
      <c r="D283" s="229"/>
      <c r="E283" s="230">
        <v>2</v>
      </c>
      <c r="F283" s="224"/>
      <c r="G283" s="224"/>
      <c r="H283" s="224"/>
      <c r="I283" s="224"/>
      <c r="J283" s="224"/>
      <c r="K283" s="224"/>
      <c r="L283" s="224"/>
      <c r="M283" s="224"/>
      <c r="N283" s="223"/>
      <c r="O283" s="223"/>
      <c r="P283" s="223"/>
      <c r="Q283" s="223"/>
      <c r="R283" s="224"/>
      <c r="S283" s="224"/>
      <c r="T283" s="224"/>
      <c r="U283" s="224"/>
      <c r="V283" s="224"/>
      <c r="W283" s="224"/>
      <c r="X283" s="224"/>
      <c r="Y283" s="224"/>
      <c r="Z283" s="213"/>
      <c r="AA283" s="213"/>
      <c r="AB283" s="213"/>
      <c r="AC283" s="213"/>
      <c r="AD283" s="213"/>
      <c r="AE283" s="213"/>
      <c r="AF283" s="213"/>
      <c r="AG283" s="213" t="s">
        <v>162</v>
      </c>
      <c r="AH283" s="213">
        <v>5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51">
        <v>179</v>
      </c>
      <c r="B284" s="252" t="s">
        <v>599</v>
      </c>
      <c r="C284" s="267" t="s">
        <v>600</v>
      </c>
      <c r="D284" s="253" t="s">
        <v>147</v>
      </c>
      <c r="E284" s="254">
        <v>8</v>
      </c>
      <c r="F284" s="255"/>
      <c r="G284" s="256">
        <f>ROUND(E284*F284,2)</f>
        <v>0</v>
      </c>
      <c r="H284" s="255"/>
      <c r="I284" s="256">
        <f>ROUND(E284*H284,2)</f>
        <v>0</v>
      </c>
      <c r="J284" s="255"/>
      <c r="K284" s="256">
        <f>ROUND(E284*J284,2)</f>
        <v>0</v>
      </c>
      <c r="L284" s="256">
        <v>21</v>
      </c>
      <c r="M284" s="256">
        <f>G284*(1+L284/100)</f>
        <v>0</v>
      </c>
      <c r="N284" s="254">
        <v>1.8000000000000001E-4</v>
      </c>
      <c r="O284" s="254">
        <f>ROUND(E284*N284,2)</f>
        <v>0</v>
      </c>
      <c r="P284" s="254">
        <v>0</v>
      </c>
      <c r="Q284" s="254">
        <f>ROUND(E284*P284,2)</f>
        <v>0</v>
      </c>
      <c r="R284" s="256" t="s">
        <v>194</v>
      </c>
      <c r="S284" s="256" t="s">
        <v>149</v>
      </c>
      <c r="T284" s="257" t="s">
        <v>149</v>
      </c>
      <c r="U284" s="224">
        <v>0.16500000000000001</v>
      </c>
      <c r="V284" s="224">
        <f>ROUND(E284*U284,2)</f>
        <v>1.32</v>
      </c>
      <c r="W284" s="224"/>
      <c r="X284" s="224" t="s">
        <v>150</v>
      </c>
      <c r="Y284" s="224" t="s">
        <v>151</v>
      </c>
      <c r="Z284" s="213"/>
      <c r="AA284" s="213"/>
      <c r="AB284" s="213"/>
      <c r="AC284" s="213"/>
      <c r="AD284" s="213"/>
      <c r="AE284" s="213"/>
      <c r="AF284" s="213"/>
      <c r="AG284" s="213" t="s">
        <v>152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51">
        <v>180</v>
      </c>
      <c r="B285" s="252" t="s">
        <v>601</v>
      </c>
      <c r="C285" s="267" t="s">
        <v>602</v>
      </c>
      <c r="D285" s="253" t="s">
        <v>147</v>
      </c>
      <c r="E285" s="254">
        <v>1</v>
      </c>
      <c r="F285" s="255"/>
      <c r="G285" s="256">
        <f>ROUND(E285*F285,2)</f>
        <v>0</v>
      </c>
      <c r="H285" s="255"/>
      <c r="I285" s="256">
        <f>ROUND(E285*H285,2)</f>
        <v>0</v>
      </c>
      <c r="J285" s="255"/>
      <c r="K285" s="256">
        <f>ROUND(E285*J285,2)</f>
        <v>0</v>
      </c>
      <c r="L285" s="256">
        <v>21</v>
      </c>
      <c r="M285" s="256">
        <f>G285*(1+L285/100)</f>
        <v>0</v>
      </c>
      <c r="N285" s="254">
        <v>4.8000000000000001E-4</v>
      </c>
      <c r="O285" s="254">
        <f>ROUND(E285*N285,2)</f>
        <v>0</v>
      </c>
      <c r="P285" s="254">
        <v>0</v>
      </c>
      <c r="Q285" s="254">
        <f>ROUND(E285*P285,2)</f>
        <v>0</v>
      </c>
      <c r="R285" s="256" t="s">
        <v>194</v>
      </c>
      <c r="S285" s="256" t="s">
        <v>149</v>
      </c>
      <c r="T285" s="257" t="s">
        <v>149</v>
      </c>
      <c r="U285" s="224">
        <v>0.22700000000000001</v>
      </c>
      <c r="V285" s="224">
        <f>ROUND(E285*U285,2)</f>
        <v>0.23</v>
      </c>
      <c r="W285" s="224"/>
      <c r="X285" s="224" t="s">
        <v>150</v>
      </c>
      <c r="Y285" s="224" t="s">
        <v>151</v>
      </c>
      <c r="Z285" s="213"/>
      <c r="AA285" s="213"/>
      <c r="AB285" s="213"/>
      <c r="AC285" s="213"/>
      <c r="AD285" s="213"/>
      <c r="AE285" s="213"/>
      <c r="AF285" s="213"/>
      <c r="AG285" s="213" t="s">
        <v>152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51">
        <v>181</v>
      </c>
      <c r="B286" s="252" t="s">
        <v>603</v>
      </c>
      <c r="C286" s="267" t="s">
        <v>604</v>
      </c>
      <c r="D286" s="253" t="s">
        <v>147</v>
      </c>
      <c r="E286" s="254">
        <v>2</v>
      </c>
      <c r="F286" s="255"/>
      <c r="G286" s="256">
        <f>ROUND(E286*F286,2)</f>
        <v>0</v>
      </c>
      <c r="H286" s="255"/>
      <c r="I286" s="256">
        <f>ROUND(E286*H286,2)</f>
        <v>0</v>
      </c>
      <c r="J286" s="255"/>
      <c r="K286" s="256">
        <f>ROUND(E286*J286,2)</f>
        <v>0</v>
      </c>
      <c r="L286" s="256">
        <v>21</v>
      </c>
      <c r="M286" s="256">
        <f>G286*(1+L286/100)</f>
        <v>0</v>
      </c>
      <c r="N286" s="254">
        <v>1.6299999999999999E-3</v>
      </c>
      <c r="O286" s="254">
        <f>ROUND(E286*N286,2)</f>
        <v>0</v>
      </c>
      <c r="P286" s="254">
        <v>0</v>
      </c>
      <c r="Q286" s="254">
        <f>ROUND(E286*P286,2)</f>
        <v>0</v>
      </c>
      <c r="R286" s="256" t="s">
        <v>194</v>
      </c>
      <c r="S286" s="256" t="s">
        <v>149</v>
      </c>
      <c r="T286" s="257" t="s">
        <v>149</v>
      </c>
      <c r="U286" s="224">
        <v>0.42399999999999999</v>
      </c>
      <c r="V286" s="224">
        <f>ROUND(E286*U286,2)</f>
        <v>0.85</v>
      </c>
      <c r="W286" s="224"/>
      <c r="X286" s="224" t="s">
        <v>150</v>
      </c>
      <c r="Y286" s="224" t="s">
        <v>151</v>
      </c>
      <c r="Z286" s="213"/>
      <c r="AA286" s="213"/>
      <c r="AB286" s="213"/>
      <c r="AC286" s="213"/>
      <c r="AD286" s="213"/>
      <c r="AE286" s="213"/>
      <c r="AF286" s="213"/>
      <c r="AG286" s="213" t="s">
        <v>152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2.5" outlineLevel="1" x14ac:dyDescent="0.2">
      <c r="A287" s="251">
        <v>182</v>
      </c>
      <c r="B287" s="252" t="s">
        <v>605</v>
      </c>
      <c r="C287" s="267" t="s">
        <v>606</v>
      </c>
      <c r="D287" s="253" t="s">
        <v>147</v>
      </c>
      <c r="E287" s="254">
        <v>20</v>
      </c>
      <c r="F287" s="255"/>
      <c r="G287" s="256">
        <f>ROUND(E287*F287,2)</f>
        <v>0</v>
      </c>
      <c r="H287" s="255"/>
      <c r="I287" s="256">
        <f>ROUND(E287*H287,2)</f>
        <v>0</v>
      </c>
      <c r="J287" s="255"/>
      <c r="K287" s="256">
        <f>ROUND(E287*J287,2)</f>
        <v>0</v>
      </c>
      <c r="L287" s="256">
        <v>21</v>
      </c>
      <c r="M287" s="256">
        <f>G287*(1+L287/100)</f>
        <v>0</v>
      </c>
      <c r="N287" s="254">
        <v>2.2000000000000001E-4</v>
      </c>
      <c r="O287" s="254">
        <f>ROUND(E287*N287,2)</f>
        <v>0</v>
      </c>
      <c r="P287" s="254">
        <v>0</v>
      </c>
      <c r="Q287" s="254">
        <f>ROUND(E287*P287,2)</f>
        <v>0</v>
      </c>
      <c r="R287" s="256" t="s">
        <v>194</v>
      </c>
      <c r="S287" s="256" t="s">
        <v>149</v>
      </c>
      <c r="T287" s="257" t="s">
        <v>149</v>
      </c>
      <c r="U287" s="224">
        <v>0.113</v>
      </c>
      <c r="V287" s="224">
        <f>ROUND(E287*U287,2)</f>
        <v>2.2599999999999998</v>
      </c>
      <c r="W287" s="224"/>
      <c r="X287" s="224" t="s">
        <v>150</v>
      </c>
      <c r="Y287" s="224" t="s">
        <v>151</v>
      </c>
      <c r="Z287" s="213"/>
      <c r="AA287" s="213"/>
      <c r="AB287" s="213"/>
      <c r="AC287" s="213"/>
      <c r="AD287" s="213"/>
      <c r="AE287" s="213"/>
      <c r="AF287" s="213"/>
      <c r="AG287" s="213" t="s">
        <v>152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51">
        <v>183</v>
      </c>
      <c r="B288" s="252" t="s">
        <v>607</v>
      </c>
      <c r="C288" s="267" t="s">
        <v>608</v>
      </c>
      <c r="D288" s="253" t="s">
        <v>147</v>
      </c>
      <c r="E288" s="254">
        <v>15</v>
      </c>
      <c r="F288" s="255"/>
      <c r="G288" s="256">
        <f>ROUND(E288*F288,2)</f>
        <v>0</v>
      </c>
      <c r="H288" s="255"/>
      <c r="I288" s="256">
        <f>ROUND(E288*H288,2)</f>
        <v>0</v>
      </c>
      <c r="J288" s="255"/>
      <c r="K288" s="256">
        <f>ROUND(E288*J288,2)</f>
        <v>0</v>
      </c>
      <c r="L288" s="256">
        <v>21</v>
      </c>
      <c r="M288" s="256">
        <f>G288*(1+L288/100)</f>
        <v>0</v>
      </c>
      <c r="N288" s="254">
        <v>2.7E-4</v>
      </c>
      <c r="O288" s="254">
        <f>ROUND(E288*N288,2)</f>
        <v>0</v>
      </c>
      <c r="P288" s="254">
        <v>0</v>
      </c>
      <c r="Q288" s="254">
        <f>ROUND(E288*P288,2)</f>
        <v>0</v>
      </c>
      <c r="R288" s="256" t="s">
        <v>194</v>
      </c>
      <c r="S288" s="256" t="s">
        <v>149</v>
      </c>
      <c r="T288" s="257" t="s">
        <v>149</v>
      </c>
      <c r="U288" s="224">
        <v>0.38100000000000001</v>
      </c>
      <c r="V288" s="224">
        <f>ROUND(E288*U288,2)</f>
        <v>5.72</v>
      </c>
      <c r="W288" s="224"/>
      <c r="X288" s="224" t="s">
        <v>150</v>
      </c>
      <c r="Y288" s="224" t="s">
        <v>151</v>
      </c>
      <c r="Z288" s="213"/>
      <c r="AA288" s="213"/>
      <c r="AB288" s="213"/>
      <c r="AC288" s="213"/>
      <c r="AD288" s="213"/>
      <c r="AE288" s="213"/>
      <c r="AF288" s="213"/>
      <c r="AG288" s="213" t="s">
        <v>152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51">
        <v>184</v>
      </c>
      <c r="B289" s="252" t="s">
        <v>609</v>
      </c>
      <c r="C289" s="267" t="s">
        <v>610</v>
      </c>
      <c r="D289" s="253" t="s">
        <v>353</v>
      </c>
      <c r="E289" s="254">
        <v>2</v>
      </c>
      <c r="F289" s="255"/>
      <c r="G289" s="256">
        <f>ROUND(E289*F289,2)</f>
        <v>0</v>
      </c>
      <c r="H289" s="255"/>
      <c r="I289" s="256">
        <f>ROUND(E289*H289,2)</f>
        <v>0</v>
      </c>
      <c r="J289" s="255"/>
      <c r="K289" s="256">
        <f>ROUND(E289*J289,2)</f>
        <v>0</v>
      </c>
      <c r="L289" s="256">
        <v>21</v>
      </c>
      <c r="M289" s="256">
        <f>G289*(1+L289/100)</f>
        <v>0</v>
      </c>
      <c r="N289" s="254">
        <v>8.2299999999999995E-3</v>
      </c>
      <c r="O289" s="254">
        <f>ROUND(E289*N289,2)</f>
        <v>0.02</v>
      </c>
      <c r="P289" s="254">
        <v>0</v>
      </c>
      <c r="Q289" s="254">
        <f>ROUND(E289*P289,2)</f>
        <v>0</v>
      </c>
      <c r="R289" s="256" t="s">
        <v>194</v>
      </c>
      <c r="S289" s="256" t="s">
        <v>149</v>
      </c>
      <c r="T289" s="257" t="s">
        <v>149</v>
      </c>
      <c r="U289" s="224">
        <v>2.1760000000000002</v>
      </c>
      <c r="V289" s="224">
        <f>ROUND(E289*U289,2)</f>
        <v>4.3499999999999996</v>
      </c>
      <c r="W289" s="224"/>
      <c r="X289" s="224" t="s">
        <v>150</v>
      </c>
      <c r="Y289" s="224" t="s">
        <v>151</v>
      </c>
      <c r="Z289" s="213"/>
      <c r="AA289" s="213"/>
      <c r="AB289" s="213"/>
      <c r="AC289" s="213"/>
      <c r="AD289" s="213"/>
      <c r="AE289" s="213"/>
      <c r="AF289" s="213"/>
      <c r="AG289" s="213" t="s">
        <v>152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51">
        <v>185</v>
      </c>
      <c r="B290" s="252" t="s">
        <v>611</v>
      </c>
      <c r="C290" s="267" t="s">
        <v>612</v>
      </c>
      <c r="D290" s="253" t="s">
        <v>147</v>
      </c>
      <c r="E290" s="254">
        <v>4</v>
      </c>
      <c r="F290" s="255"/>
      <c r="G290" s="256">
        <f>ROUND(E290*F290,2)</f>
        <v>0</v>
      </c>
      <c r="H290" s="255"/>
      <c r="I290" s="256">
        <f>ROUND(E290*H290,2)</f>
        <v>0</v>
      </c>
      <c r="J290" s="255"/>
      <c r="K290" s="256">
        <f>ROUND(E290*J290,2)</f>
        <v>0</v>
      </c>
      <c r="L290" s="256">
        <v>21</v>
      </c>
      <c r="M290" s="256">
        <f>G290*(1+L290/100)</f>
        <v>0</v>
      </c>
      <c r="N290" s="254">
        <v>5.4400000000000004E-3</v>
      </c>
      <c r="O290" s="254">
        <f>ROUND(E290*N290,2)</f>
        <v>0.02</v>
      </c>
      <c r="P290" s="254">
        <v>0</v>
      </c>
      <c r="Q290" s="254">
        <f>ROUND(E290*P290,2)</f>
        <v>0</v>
      </c>
      <c r="R290" s="256" t="s">
        <v>194</v>
      </c>
      <c r="S290" s="256" t="s">
        <v>149</v>
      </c>
      <c r="T290" s="257" t="s">
        <v>149</v>
      </c>
      <c r="U290" s="224">
        <v>0.79300000000000004</v>
      </c>
      <c r="V290" s="224">
        <f>ROUND(E290*U290,2)</f>
        <v>3.17</v>
      </c>
      <c r="W290" s="224"/>
      <c r="X290" s="224" t="s">
        <v>150</v>
      </c>
      <c r="Y290" s="224" t="s">
        <v>151</v>
      </c>
      <c r="Z290" s="213"/>
      <c r="AA290" s="213"/>
      <c r="AB290" s="213"/>
      <c r="AC290" s="213"/>
      <c r="AD290" s="213"/>
      <c r="AE290" s="213"/>
      <c r="AF290" s="213"/>
      <c r="AG290" s="213" t="s">
        <v>152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51">
        <v>186</v>
      </c>
      <c r="B291" s="252" t="s">
        <v>613</v>
      </c>
      <c r="C291" s="267" t="s">
        <v>614</v>
      </c>
      <c r="D291" s="253" t="s">
        <v>147</v>
      </c>
      <c r="E291" s="254">
        <v>4</v>
      </c>
      <c r="F291" s="255"/>
      <c r="G291" s="256">
        <f>ROUND(E291*F291,2)</f>
        <v>0</v>
      </c>
      <c r="H291" s="255"/>
      <c r="I291" s="256">
        <f>ROUND(E291*H291,2)</f>
        <v>0</v>
      </c>
      <c r="J291" s="255"/>
      <c r="K291" s="256">
        <f>ROUND(E291*J291,2)</f>
        <v>0</v>
      </c>
      <c r="L291" s="256">
        <v>21</v>
      </c>
      <c r="M291" s="256">
        <f>G291*(1+L291/100)</f>
        <v>0</v>
      </c>
      <c r="N291" s="254">
        <v>3.3400000000000001E-3</v>
      </c>
      <c r="O291" s="254">
        <f>ROUND(E291*N291,2)</f>
        <v>0.01</v>
      </c>
      <c r="P291" s="254">
        <v>0</v>
      </c>
      <c r="Q291" s="254">
        <f>ROUND(E291*P291,2)</f>
        <v>0</v>
      </c>
      <c r="R291" s="256" t="s">
        <v>194</v>
      </c>
      <c r="S291" s="256" t="s">
        <v>149</v>
      </c>
      <c r="T291" s="257" t="s">
        <v>149</v>
      </c>
      <c r="U291" s="224">
        <v>0.79300000000000004</v>
      </c>
      <c r="V291" s="224">
        <f>ROUND(E291*U291,2)</f>
        <v>3.17</v>
      </c>
      <c r="W291" s="224"/>
      <c r="X291" s="224" t="s">
        <v>150</v>
      </c>
      <c r="Y291" s="224" t="s">
        <v>197</v>
      </c>
      <c r="Z291" s="213"/>
      <c r="AA291" s="213"/>
      <c r="AB291" s="213"/>
      <c r="AC291" s="213"/>
      <c r="AD291" s="213"/>
      <c r="AE291" s="213"/>
      <c r="AF291" s="213"/>
      <c r="AG291" s="213" t="s">
        <v>152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51">
        <v>187</v>
      </c>
      <c r="B292" s="252" t="s">
        <v>615</v>
      </c>
      <c r="C292" s="267" t="s">
        <v>616</v>
      </c>
      <c r="D292" s="253" t="s">
        <v>147</v>
      </c>
      <c r="E292" s="254">
        <v>8</v>
      </c>
      <c r="F292" s="255"/>
      <c r="G292" s="256">
        <f>ROUND(E292*F292,2)</f>
        <v>0</v>
      </c>
      <c r="H292" s="255"/>
      <c r="I292" s="256">
        <f>ROUND(E292*H292,2)</f>
        <v>0</v>
      </c>
      <c r="J292" s="255"/>
      <c r="K292" s="256">
        <f>ROUND(E292*J292,2)</f>
        <v>0</v>
      </c>
      <c r="L292" s="256">
        <v>21</v>
      </c>
      <c r="M292" s="256">
        <f>G292*(1+L292/100)</f>
        <v>0</v>
      </c>
      <c r="N292" s="254">
        <v>2.4000000000000001E-4</v>
      </c>
      <c r="O292" s="254">
        <f>ROUND(E292*N292,2)</f>
        <v>0</v>
      </c>
      <c r="P292" s="254">
        <v>0</v>
      </c>
      <c r="Q292" s="254">
        <f>ROUND(E292*P292,2)</f>
        <v>0</v>
      </c>
      <c r="R292" s="256" t="s">
        <v>194</v>
      </c>
      <c r="S292" s="256" t="s">
        <v>149</v>
      </c>
      <c r="T292" s="257" t="s">
        <v>149</v>
      </c>
      <c r="U292" s="224">
        <v>0.27800000000000002</v>
      </c>
      <c r="V292" s="224">
        <f>ROUND(E292*U292,2)</f>
        <v>2.2200000000000002</v>
      </c>
      <c r="W292" s="224"/>
      <c r="X292" s="224" t="s">
        <v>150</v>
      </c>
      <c r="Y292" s="224" t="s">
        <v>151</v>
      </c>
      <c r="Z292" s="213"/>
      <c r="AA292" s="213"/>
      <c r="AB292" s="213"/>
      <c r="AC292" s="213"/>
      <c r="AD292" s="213"/>
      <c r="AE292" s="213"/>
      <c r="AF292" s="213"/>
      <c r="AG292" s="213" t="s">
        <v>152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51">
        <v>188</v>
      </c>
      <c r="B293" s="252" t="s">
        <v>617</v>
      </c>
      <c r="C293" s="267" t="s">
        <v>618</v>
      </c>
      <c r="D293" s="253" t="s">
        <v>147</v>
      </c>
      <c r="E293" s="254">
        <v>3</v>
      </c>
      <c r="F293" s="255"/>
      <c r="G293" s="256">
        <f>ROUND(E293*F293,2)</f>
        <v>0</v>
      </c>
      <c r="H293" s="255"/>
      <c r="I293" s="256">
        <f>ROUND(E293*H293,2)</f>
        <v>0</v>
      </c>
      <c r="J293" s="255"/>
      <c r="K293" s="256">
        <f>ROUND(E293*J293,2)</f>
        <v>0</v>
      </c>
      <c r="L293" s="256">
        <v>21</v>
      </c>
      <c r="M293" s="256">
        <f>G293*(1+L293/100)</f>
        <v>0</v>
      </c>
      <c r="N293" s="254">
        <v>2.97E-3</v>
      </c>
      <c r="O293" s="254">
        <f>ROUND(E293*N293,2)</f>
        <v>0.01</v>
      </c>
      <c r="P293" s="254">
        <v>0</v>
      </c>
      <c r="Q293" s="254">
        <f>ROUND(E293*P293,2)</f>
        <v>0</v>
      </c>
      <c r="R293" s="256"/>
      <c r="S293" s="256" t="s">
        <v>158</v>
      </c>
      <c r="T293" s="257" t="s">
        <v>149</v>
      </c>
      <c r="U293" s="224">
        <v>0.433</v>
      </c>
      <c r="V293" s="224">
        <f>ROUND(E293*U293,2)</f>
        <v>1.3</v>
      </c>
      <c r="W293" s="224"/>
      <c r="X293" s="224" t="s">
        <v>150</v>
      </c>
      <c r="Y293" s="224" t="s">
        <v>151</v>
      </c>
      <c r="Z293" s="213"/>
      <c r="AA293" s="213"/>
      <c r="AB293" s="213"/>
      <c r="AC293" s="213"/>
      <c r="AD293" s="213"/>
      <c r="AE293" s="213"/>
      <c r="AF293" s="213"/>
      <c r="AG293" s="213" t="s">
        <v>152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51">
        <v>189</v>
      </c>
      <c r="B294" s="252" t="s">
        <v>619</v>
      </c>
      <c r="C294" s="267" t="s">
        <v>620</v>
      </c>
      <c r="D294" s="253" t="s">
        <v>147</v>
      </c>
      <c r="E294" s="254">
        <v>3</v>
      </c>
      <c r="F294" s="255"/>
      <c r="G294" s="256">
        <f>ROUND(E294*F294,2)</f>
        <v>0</v>
      </c>
      <c r="H294" s="255"/>
      <c r="I294" s="256">
        <f>ROUND(E294*H294,2)</f>
        <v>0</v>
      </c>
      <c r="J294" s="255"/>
      <c r="K294" s="256">
        <f>ROUND(E294*J294,2)</f>
        <v>0</v>
      </c>
      <c r="L294" s="256">
        <v>21</v>
      </c>
      <c r="M294" s="256">
        <f>G294*(1+L294/100)</f>
        <v>0</v>
      </c>
      <c r="N294" s="254">
        <v>1.8699999999999999E-3</v>
      </c>
      <c r="O294" s="254">
        <f>ROUND(E294*N294,2)</f>
        <v>0.01</v>
      </c>
      <c r="P294" s="254">
        <v>0</v>
      </c>
      <c r="Q294" s="254">
        <f>ROUND(E294*P294,2)</f>
        <v>0</v>
      </c>
      <c r="R294" s="256"/>
      <c r="S294" s="256" t="s">
        <v>158</v>
      </c>
      <c r="T294" s="257" t="s">
        <v>149</v>
      </c>
      <c r="U294" s="224">
        <v>0.433</v>
      </c>
      <c r="V294" s="224">
        <f>ROUND(E294*U294,2)</f>
        <v>1.3</v>
      </c>
      <c r="W294" s="224"/>
      <c r="X294" s="224" t="s">
        <v>150</v>
      </c>
      <c r="Y294" s="224" t="s">
        <v>197</v>
      </c>
      <c r="Z294" s="213"/>
      <c r="AA294" s="213"/>
      <c r="AB294" s="213"/>
      <c r="AC294" s="213"/>
      <c r="AD294" s="213"/>
      <c r="AE294" s="213"/>
      <c r="AF294" s="213"/>
      <c r="AG294" s="213" t="s">
        <v>152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42">
        <v>190</v>
      </c>
      <c r="B295" s="243" t="s">
        <v>621</v>
      </c>
      <c r="C295" s="263" t="s">
        <v>622</v>
      </c>
      <c r="D295" s="244" t="s">
        <v>216</v>
      </c>
      <c r="E295" s="245">
        <v>2</v>
      </c>
      <c r="F295" s="246"/>
      <c r="G295" s="247">
        <f>ROUND(E295*F295,2)</f>
        <v>0</v>
      </c>
      <c r="H295" s="246"/>
      <c r="I295" s="247">
        <f>ROUND(E295*H295,2)</f>
        <v>0</v>
      </c>
      <c r="J295" s="246"/>
      <c r="K295" s="247">
        <f>ROUND(E295*J295,2)</f>
        <v>0</v>
      </c>
      <c r="L295" s="247">
        <v>21</v>
      </c>
      <c r="M295" s="247">
        <f>G295*(1+L295/100)</f>
        <v>0</v>
      </c>
      <c r="N295" s="245">
        <v>0</v>
      </c>
      <c r="O295" s="245">
        <f>ROUND(E295*N295,2)</f>
        <v>0</v>
      </c>
      <c r="P295" s="245">
        <v>0</v>
      </c>
      <c r="Q295" s="245">
        <f>ROUND(E295*P295,2)</f>
        <v>0</v>
      </c>
      <c r="R295" s="247"/>
      <c r="S295" s="247" t="s">
        <v>158</v>
      </c>
      <c r="T295" s="248" t="s">
        <v>188</v>
      </c>
      <c r="U295" s="224">
        <v>0</v>
      </c>
      <c r="V295" s="224">
        <f>ROUND(E295*U295,2)</f>
        <v>0</v>
      </c>
      <c r="W295" s="224"/>
      <c r="X295" s="224" t="s">
        <v>150</v>
      </c>
      <c r="Y295" s="224" t="s">
        <v>151</v>
      </c>
      <c r="Z295" s="213"/>
      <c r="AA295" s="213"/>
      <c r="AB295" s="213"/>
      <c r="AC295" s="213"/>
      <c r="AD295" s="213"/>
      <c r="AE295" s="213"/>
      <c r="AF295" s="213"/>
      <c r="AG295" s="213" t="s">
        <v>152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2" x14ac:dyDescent="0.2">
      <c r="A296" s="220"/>
      <c r="B296" s="221"/>
      <c r="C296" s="265" t="s">
        <v>623</v>
      </c>
      <c r="D296" s="250"/>
      <c r="E296" s="250"/>
      <c r="F296" s="250"/>
      <c r="G296" s="250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160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3" x14ac:dyDescent="0.2">
      <c r="A297" s="220"/>
      <c r="B297" s="221"/>
      <c r="C297" s="269" t="s">
        <v>624</v>
      </c>
      <c r="D297" s="258"/>
      <c r="E297" s="258"/>
      <c r="F297" s="258"/>
      <c r="G297" s="258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160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">
      <c r="A298" s="220"/>
      <c r="B298" s="221"/>
      <c r="C298" s="269" t="s">
        <v>625</v>
      </c>
      <c r="D298" s="258"/>
      <c r="E298" s="258"/>
      <c r="F298" s="258"/>
      <c r="G298" s="258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160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">
      <c r="A299" s="220"/>
      <c r="B299" s="221"/>
      <c r="C299" s="269" t="s">
        <v>626</v>
      </c>
      <c r="D299" s="258"/>
      <c r="E299" s="258"/>
      <c r="F299" s="258"/>
      <c r="G299" s="258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160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">
      <c r="A300" s="220"/>
      <c r="B300" s="221"/>
      <c r="C300" s="269" t="s">
        <v>627</v>
      </c>
      <c r="D300" s="258"/>
      <c r="E300" s="258"/>
      <c r="F300" s="258"/>
      <c r="G300" s="258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160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">
      <c r="A301" s="220"/>
      <c r="B301" s="221"/>
      <c r="C301" s="269" t="s">
        <v>628</v>
      </c>
      <c r="D301" s="258"/>
      <c r="E301" s="258"/>
      <c r="F301" s="258"/>
      <c r="G301" s="258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160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51">
        <v>191</v>
      </c>
      <c r="B302" s="252" t="s">
        <v>629</v>
      </c>
      <c r="C302" s="267" t="s">
        <v>630</v>
      </c>
      <c r="D302" s="253" t="s">
        <v>216</v>
      </c>
      <c r="E302" s="254">
        <v>1</v>
      </c>
      <c r="F302" s="255"/>
      <c r="G302" s="256">
        <f>ROUND(E302*F302,2)</f>
        <v>0</v>
      </c>
      <c r="H302" s="255"/>
      <c r="I302" s="256">
        <f>ROUND(E302*H302,2)</f>
        <v>0</v>
      </c>
      <c r="J302" s="255"/>
      <c r="K302" s="256">
        <f>ROUND(E302*J302,2)</f>
        <v>0</v>
      </c>
      <c r="L302" s="256">
        <v>21</v>
      </c>
      <c r="M302" s="256">
        <f>G302*(1+L302/100)</f>
        <v>0</v>
      </c>
      <c r="N302" s="254">
        <v>0</v>
      </c>
      <c r="O302" s="254">
        <f>ROUND(E302*N302,2)</f>
        <v>0</v>
      </c>
      <c r="P302" s="254">
        <v>0</v>
      </c>
      <c r="Q302" s="254">
        <f>ROUND(E302*P302,2)</f>
        <v>0</v>
      </c>
      <c r="R302" s="256"/>
      <c r="S302" s="256" t="s">
        <v>158</v>
      </c>
      <c r="T302" s="257" t="s">
        <v>188</v>
      </c>
      <c r="U302" s="224">
        <v>0</v>
      </c>
      <c r="V302" s="224">
        <f>ROUND(E302*U302,2)</f>
        <v>0</v>
      </c>
      <c r="W302" s="224"/>
      <c r="X302" s="224" t="s">
        <v>150</v>
      </c>
      <c r="Y302" s="224" t="s">
        <v>151</v>
      </c>
      <c r="Z302" s="213"/>
      <c r="AA302" s="213"/>
      <c r="AB302" s="213"/>
      <c r="AC302" s="213"/>
      <c r="AD302" s="213"/>
      <c r="AE302" s="213"/>
      <c r="AF302" s="213"/>
      <c r="AG302" s="213" t="s">
        <v>152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51">
        <v>192</v>
      </c>
      <c r="B303" s="252" t="s">
        <v>631</v>
      </c>
      <c r="C303" s="267" t="s">
        <v>632</v>
      </c>
      <c r="D303" s="253" t="s">
        <v>147</v>
      </c>
      <c r="E303" s="254">
        <v>2</v>
      </c>
      <c r="F303" s="255"/>
      <c r="G303" s="256">
        <f>ROUND(E303*F303,2)</f>
        <v>0</v>
      </c>
      <c r="H303" s="255"/>
      <c r="I303" s="256">
        <f>ROUND(E303*H303,2)</f>
        <v>0</v>
      </c>
      <c r="J303" s="255"/>
      <c r="K303" s="256">
        <f>ROUND(E303*J303,2)</f>
        <v>0</v>
      </c>
      <c r="L303" s="256">
        <v>21</v>
      </c>
      <c r="M303" s="256">
        <f>G303*(1+L303/100)</f>
        <v>0</v>
      </c>
      <c r="N303" s="254">
        <v>7.1999999999999998E-3</v>
      </c>
      <c r="O303" s="254">
        <f>ROUND(E303*N303,2)</f>
        <v>0.01</v>
      </c>
      <c r="P303" s="254">
        <v>0</v>
      </c>
      <c r="Q303" s="254">
        <f>ROUND(E303*P303,2)</f>
        <v>0</v>
      </c>
      <c r="R303" s="256"/>
      <c r="S303" s="256" t="s">
        <v>158</v>
      </c>
      <c r="T303" s="257" t="s">
        <v>188</v>
      </c>
      <c r="U303" s="224">
        <v>0</v>
      </c>
      <c r="V303" s="224">
        <f>ROUND(E303*U303,2)</f>
        <v>0</v>
      </c>
      <c r="W303" s="224"/>
      <c r="X303" s="224" t="s">
        <v>289</v>
      </c>
      <c r="Y303" s="224" t="s">
        <v>151</v>
      </c>
      <c r="Z303" s="213"/>
      <c r="AA303" s="213"/>
      <c r="AB303" s="213"/>
      <c r="AC303" s="213"/>
      <c r="AD303" s="213"/>
      <c r="AE303" s="213"/>
      <c r="AF303" s="213"/>
      <c r="AG303" s="213" t="s">
        <v>290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51">
        <v>193</v>
      </c>
      <c r="B304" s="252" t="s">
        <v>633</v>
      </c>
      <c r="C304" s="267" t="s">
        <v>634</v>
      </c>
      <c r="D304" s="253" t="s">
        <v>216</v>
      </c>
      <c r="E304" s="254">
        <v>2</v>
      </c>
      <c r="F304" s="255"/>
      <c r="G304" s="256">
        <f>ROUND(E304*F304,2)</f>
        <v>0</v>
      </c>
      <c r="H304" s="255"/>
      <c r="I304" s="256">
        <f>ROUND(E304*H304,2)</f>
        <v>0</v>
      </c>
      <c r="J304" s="255"/>
      <c r="K304" s="256">
        <f>ROUND(E304*J304,2)</f>
        <v>0</v>
      </c>
      <c r="L304" s="256">
        <v>21</v>
      </c>
      <c r="M304" s="256">
        <f>G304*(1+L304/100)</f>
        <v>0</v>
      </c>
      <c r="N304" s="254">
        <v>0</v>
      </c>
      <c r="O304" s="254">
        <f>ROUND(E304*N304,2)</f>
        <v>0</v>
      </c>
      <c r="P304" s="254">
        <v>0</v>
      </c>
      <c r="Q304" s="254">
        <f>ROUND(E304*P304,2)</f>
        <v>0</v>
      </c>
      <c r="R304" s="256"/>
      <c r="S304" s="256" t="s">
        <v>158</v>
      </c>
      <c r="T304" s="257" t="s">
        <v>188</v>
      </c>
      <c r="U304" s="224">
        <v>0</v>
      </c>
      <c r="V304" s="224">
        <f>ROUND(E304*U304,2)</f>
        <v>0</v>
      </c>
      <c r="W304" s="224"/>
      <c r="X304" s="224" t="s">
        <v>289</v>
      </c>
      <c r="Y304" s="224" t="s">
        <v>151</v>
      </c>
      <c r="Z304" s="213"/>
      <c r="AA304" s="213"/>
      <c r="AB304" s="213"/>
      <c r="AC304" s="213"/>
      <c r="AD304" s="213"/>
      <c r="AE304" s="213"/>
      <c r="AF304" s="213"/>
      <c r="AG304" s="213" t="s">
        <v>290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51">
        <v>194</v>
      </c>
      <c r="B305" s="252" t="s">
        <v>635</v>
      </c>
      <c r="C305" s="267" t="s">
        <v>636</v>
      </c>
      <c r="D305" s="253" t="s">
        <v>216</v>
      </c>
      <c r="E305" s="254">
        <v>4</v>
      </c>
      <c r="F305" s="255"/>
      <c r="G305" s="256">
        <f>ROUND(E305*F305,2)</f>
        <v>0</v>
      </c>
      <c r="H305" s="255"/>
      <c r="I305" s="256">
        <f>ROUND(E305*H305,2)</f>
        <v>0</v>
      </c>
      <c r="J305" s="255"/>
      <c r="K305" s="256">
        <f>ROUND(E305*J305,2)</f>
        <v>0</v>
      </c>
      <c r="L305" s="256">
        <v>21</v>
      </c>
      <c r="M305" s="256">
        <f>G305*(1+L305/100)</f>
        <v>0</v>
      </c>
      <c r="N305" s="254">
        <v>0</v>
      </c>
      <c r="O305" s="254">
        <f>ROUND(E305*N305,2)</f>
        <v>0</v>
      </c>
      <c r="P305" s="254">
        <v>0</v>
      </c>
      <c r="Q305" s="254">
        <f>ROUND(E305*P305,2)</f>
        <v>0</v>
      </c>
      <c r="R305" s="256"/>
      <c r="S305" s="256" t="s">
        <v>158</v>
      </c>
      <c r="T305" s="257" t="s">
        <v>188</v>
      </c>
      <c r="U305" s="224">
        <v>0</v>
      </c>
      <c r="V305" s="224">
        <f>ROUND(E305*U305,2)</f>
        <v>0</v>
      </c>
      <c r="W305" s="224"/>
      <c r="X305" s="224" t="s">
        <v>289</v>
      </c>
      <c r="Y305" s="224" t="s">
        <v>151</v>
      </c>
      <c r="Z305" s="213"/>
      <c r="AA305" s="213"/>
      <c r="AB305" s="213"/>
      <c r="AC305" s="213"/>
      <c r="AD305" s="213"/>
      <c r="AE305" s="213"/>
      <c r="AF305" s="213"/>
      <c r="AG305" s="213" t="s">
        <v>290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42">
        <v>195</v>
      </c>
      <c r="B306" s="243" t="s">
        <v>637</v>
      </c>
      <c r="C306" s="263" t="s">
        <v>638</v>
      </c>
      <c r="D306" s="244" t="s">
        <v>216</v>
      </c>
      <c r="E306" s="245">
        <v>1</v>
      </c>
      <c r="F306" s="246"/>
      <c r="G306" s="247">
        <f>ROUND(E306*F306,2)</f>
        <v>0</v>
      </c>
      <c r="H306" s="246"/>
      <c r="I306" s="247">
        <f>ROUND(E306*H306,2)</f>
        <v>0</v>
      </c>
      <c r="J306" s="246"/>
      <c r="K306" s="247">
        <f>ROUND(E306*J306,2)</f>
        <v>0</v>
      </c>
      <c r="L306" s="247">
        <v>21</v>
      </c>
      <c r="M306" s="247">
        <f>G306*(1+L306/100)</f>
        <v>0</v>
      </c>
      <c r="N306" s="245">
        <v>0</v>
      </c>
      <c r="O306" s="245">
        <f>ROUND(E306*N306,2)</f>
        <v>0</v>
      </c>
      <c r="P306" s="245">
        <v>0</v>
      </c>
      <c r="Q306" s="245">
        <f>ROUND(E306*P306,2)</f>
        <v>0</v>
      </c>
      <c r="R306" s="247"/>
      <c r="S306" s="247" t="s">
        <v>158</v>
      </c>
      <c r="T306" s="248" t="s">
        <v>188</v>
      </c>
      <c r="U306" s="224">
        <v>0</v>
      </c>
      <c r="V306" s="224">
        <f>ROUND(E306*U306,2)</f>
        <v>0</v>
      </c>
      <c r="W306" s="224"/>
      <c r="X306" s="224" t="s">
        <v>289</v>
      </c>
      <c r="Y306" s="224" t="s">
        <v>151</v>
      </c>
      <c r="Z306" s="213"/>
      <c r="AA306" s="213"/>
      <c r="AB306" s="213"/>
      <c r="AC306" s="213"/>
      <c r="AD306" s="213"/>
      <c r="AE306" s="213"/>
      <c r="AF306" s="213"/>
      <c r="AG306" s="213" t="s">
        <v>290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20">
        <v>196</v>
      </c>
      <c r="B307" s="221" t="s">
        <v>639</v>
      </c>
      <c r="C307" s="270" t="s">
        <v>640</v>
      </c>
      <c r="D307" s="222" t="s">
        <v>0</v>
      </c>
      <c r="E307" s="260"/>
      <c r="F307" s="225"/>
      <c r="G307" s="224">
        <f>ROUND(E307*F307,2)</f>
        <v>0</v>
      </c>
      <c r="H307" s="225"/>
      <c r="I307" s="224">
        <f>ROUND(E307*H307,2)</f>
        <v>0</v>
      </c>
      <c r="J307" s="225"/>
      <c r="K307" s="224">
        <f>ROUND(E307*J307,2)</f>
        <v>0</v>
      </c>
      <c r="L307" s="224">
        <v>21</v>
      </c>
      <c r="M307" s="224">
        <f>G307*(1+L307/100)</f>
        <v>0</v>
      </c>
      <c r="N307" s="223">
        <v>0</v>
      </c>
      <c r="O307" s="223">
        <f>ROUND(E307*N307,2)</f>
        <v>0</v>
      </c>
      <c r="P307" s="223">
        <v>0</v>
      </c>
      <c r="Q307" s="223">
        <f>ROUND(E307*P307,2)</f>
        <v>0</v>
      </c>
      <c r="R307" s="224" t="s">
        <v>194</v>
      </c>
      <c r="S307" s="224" t="s">
        <v>149</v>
      </c>
      <c r="T307" s="224" t="s">
        <v>149</v>
      </c>
      <c r="U307" s="224">
        <v>0</v>
      </c>
      <c r="V307" s="224">
        <f>ROUND(E307*U307,2)</f>
        <v>0</v>
      </c>
      <c r="W307" s="224"/>
      <c r="X307" s="224" t="s">
        <v>237</v>
      </c>
      <c r="Y307" s="224" t="s">
        <v>151</v>
      </c>
      <c r="Z307" s="213"/>
      <c r="AA307" s="213"/>
      <c r="AB307" s="213"/>
      <c r="AC307" s="213"/>
      <c r="AD307" s="213"/>
      <c r="AE307" s="213"/>
      <c r="AF307" s="213"/>
      <c r="AG307" s="213" t="s">
        <v>238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x14ac:dyDescent="0.2">
      <c r="A308" s="232" t="s">
        <v>143</v>
      </c>
      <c r="B308" s="233" t="s">
        <v>95</v>
      </c>
      <c r="C308" s="262" t="s">
        <v>96</v>
      </c>
      <c r="D308" s="234"/>
      <c r="E308" s="235"/>
      <c r="F308" s="236"/>
      <c r="G308" s="236">
        <f>SUMIF(AG309:AG318,"&lt;&gt;NOR",G309:G318)</f>
        <v>0</v>
      </c>
      <c r="H308" s="236"/>
      <c r="I308" s="236">
        <f>SUM(I309:I318)</f>
        <v>0</v>
      </c>
      <c r="J308" s="236"/>
      <c r="K308" s="236">
        <f>SUM(K309:K318)</f>
        <v>0</v>
      </c>
      <c r="L308" s="236"/>
      <c r="M308" s="236">
        <f>SUM(M309:M318)</f>
        <v>0</v>
      </c>
      <c r="N308" s="235"/>
      <c r="O308" s="235">
        <f>SUM(O309:O318)</f>
        <v>0</v>
      </c>
      <c r="P308" s="235"/>
      <c r="Q308" s="235">
        <f>SUM(Q309:Q318)</f>
        <v>0</v>
      </c>
      <c r="R308" s="236"/>
      <c r="S308" s="236"/>
      <c r="T308" s="237"/>
      <c r="U308" s="231"/>
      <c r="V308" s="231">
        <f>SUM(V309:V318)</f>
        <v>0</v>
      </c>
      <c r="W308" s="231"/>
      <c r="X308" s="231"/>
      <c r="Y308" s="231"/>
      <c r="AG308" t="s">
        <v>144</v>
      </c>
    </row>
    <row r="309" spans="1:60" outlineLevel="1" x14ac:dyDescent="0.2">
      <c r="A309" s="242">
        <v>197</v>
      </c>
      <c r="B309" s="243" t="s">
        <v>641</v>
      </c>
      <c r="C309" s="263" t="s">
        <v>642</v>
      </c>
      <c r="D309" s="244" t="s">
        <v>216</v>
      </c>
      <c r="E309" s="245">
        <v>1</v>
      </c>
      <c r="F309" s="246"/>
      <c r="G309" s="247">
        <f>ROUND(E309*F309,2)</f>
        <v>0</v>
      </c>
      <c r="H309" s="246"/>
      <c r="I309" s="247">
        <f>ROUND(E309*H309,2)</f>
        <v>0</v>
      </c>
      <c r="J309" s="246"/>
      <c r="K309" s="247">
        <f>ROUND(E309*J309,2)</f>
        <v>0</v>
      </c>
      <c r="L309" s="247">
        <v>21</v>
      </c>
      <c r="M309" s="247">
        <f>G309*(1+L309/100)</f>
        <v>0</v>
      </c>
      <c r="N309" s="245">
        <v>0</v>
      </c>
      <c r="O309" s="245">
        <f>ROUND(E309*N309,2)</f>
        <v>0</v>
      </c>
      <c r="P309" s="245">
        <v>0</v>
      </c>
      <c r="Q309" s="245">
        <f>ROUND(E309*P309,2)</f>
        <v>0</v>
      </c>
      <c r="R309" s="247"/>
      <c r="S309" s="247" t="s">
        <v>158</v>
      </c>
      <c r="T309" s="248" t="s">
        <v>188</v>
      </c>
      <c r="U309" s="224">
        <v>0</v>
      </c>
      <c r="V309" s="224">
        <f>ROUND(E309*U309,2)</f>
        <v>0</v>
      </c>
      <c r="W309" s="224"/>
      <c r="X309" s="224" t="s">
        <v>150</v>
      </c>
      <c r="Y309" s="224" t="s">
        <v>151</v>
      </c>
      <c r="Z309" s="213"/>
      <c r="AA309" s="213"/>
      <c r="AB309" s="213"/>
      <c r="AC309" s="213"/>
      <c r="AD309" s="213"/>
      <c r="AE309" s="213"/>
      <c r="AF309" s="213"/>
      <c r="AG309" s="213" t="s">
        <v>152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2" x14ac:dyDescent="0.2">
      <c r="A310" s="220"/>
      <c r="B310" s="221"/>
      <c r="C310" s="265" t="s">
        <v>737</v>
      </c>
      <c r="D310" s="250"/>
      <c r="E310" s="250"/>
      <c r="F310" s="250"/>
      <c r="G310" s="250"/>
      <c r="H310" s="224"/>
      <c r="I310" s="224"/>
      <c r="J310" s="224"/>
      <c r="K310" s="224"/>
      <c r="L310" s="224"/>
      <c r="M310" s="224"/>
      <c r="N310" s="223"/>
      <c r="O310" s="223"/>
      <c r="P310" s="223"/>
      <c r="Q310" s="223"/>
      <c r="R310" s="224"/>
      <c r="S310" s="224"/>
      <c r="T310" s="224"/>
      <c r="U310" s="224"/>
      <c r="V310" s="224"/>
      <c r="W310" s="224"/>
      <c r="X310" s="224"/>
      <c r="Y310" s="224"/>
      <c r="Z310" s="213"/>
      <c r="AA310" s="213"/>
      <c r="AB310" s="213"/>
      <c r="AC310" s="213"/>
      <c r="AD310" s="213"/>
      <c r="AE310" s="213"/>
      <c r="AF310" s="213"/>
      <c r="AG310" s="213" t="s">
        <v>160</v>
      </c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3" x14ac:dyDescent="0.2">
      <c r="A311" s="220"/>
      <c r="B311" s="221"/>
      <c r="C311" s="269" t="s">
        <v>643</v>
      </c>
      <c r="D311" s="258"/>
      <c r="E311" s="258"/>
      <c r="F311" s="258"/>
      <c r="G311" s="258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160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3" x14ac:dyDescent="0.2">
      <c r="A312" s="220"/>
      <c r="B312" s="221"/>
      <c r="C312" s="269" t="s">
        <v>644</v>
      </c>
      <c r="D312" s="258"/>
      <c r="E312" s="258"/>
      <c r="F312" s="258"/>
      <c r="G312" s="258"/>
      <c r="H312" s="224"/>
      <c r="I312" s="224"/>
      <c r="J312" s="224"/>
      <c r="K312" s="224"/>
      <c r="L312" s="224"/>
      <c r="M312" s="224"/>
      <c r="N312" s="223"/>
      <c r="O312" s="223"/>
      <c r="P312" s="223"/>
      <c r="Q312" s="223"/>
      <c r="R312" s="224"/>
      <c r="S312" s="224"/>
      <c r="T312" s="224"/>
      <c r="U312" s="224"/>
      <c r="V312" s="224"/>
      <c r="W312" s="224"/>
      <c r="X312" s="224"/>
      <c r="Y312" s="224"/>
      <c r="Z312" s="213"/>
      <c r="AA312" s="213"/>
      <c r="AB312" s="213"/>
      <c r="AC312" s="213"/>
      <c r="AD312" s="213"/>
      <c r="AE312" s="213"/>
      <c r="AF312" s="213"/>
      <c r="AG312" s="213" t="s">
        <v>160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3" x14ac:dyDescent="0.2">
      <c r="A313" s="220"/>
      <c r="B313" s="221"/>
      <c r="C313" s="272" t="s">
        <v>645</v>
      </c>
      <c r="D313" s="226"/>
      <c r="E313" s="227"/>
      <c r="F313" s="228"/>
      <c r="G313" s="228"/>
      <c r="H313" s="224"/>
      <c r="I313" s="224"/>
      <c r="J313" s="224"/>
      <c r="K313" s="224"/>
      <c r="L313" s="224"/>
      <c r="M313" s="224"/>
      <c r="N313" s="223"/>
      <c r="O313" s="223"/>
      <c r="P313" s="223"/>
      <c r="Q313" s="223"/>
      <c r="R313" s="224"/>
      <c r="S313" s="224"/>
      <c r="T313" s="224"/>
      <c r="U313" s="224"/>
      <c r="V313" s="224"/>
      <c r="W313" s="224"/>
      <c r="X313" s="224"/>
      <c r="Y313" s="224"/>
      <c r="Z313" s="213"/>
      <c r="AA313" s="213"/>
      <c r="AB313" s="213"/>
      <c r="AC313" s="213"/>
      <c r="AD313" s="213"/>
      <c r="AE313" s="213"/>
      <c r="AF313" s="213"/>
      <c r="AG313" s="213" t="s">
        <v>160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3" x14ac:dyDescent="0.2">
      <c r="A314" s="220"/>
      <c r="B314" s="221"/>
      <c r="C314" s="269" t="s">
        <v>646</v>
      </c>
      <c r="D314" s="258"/>
      <c r="E314" s="258"/>
      <c r="F314" s="258"/>
      <c r="G314" s="258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160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51">
        <v>198</v>
      </c>
      <c r="B315" s="252" t="s">
        <v>647</v>
      </c>
      <c r="C315" s="267" t="s">
        <v>648</v>
      </c>
      <c r="D315" s="253" t="s">
        <v>216</v>
      </c>
      <c r="E315" s="254">
        <v>1</v>
      </c>
      <c r="F315" s="255"/>
      <c r="G315" s="256">
        <f>ROUND(E315*F315,2)</f>
        <v>0</v>
      </c>
      <c r="H315" s="255"/>
      <c r="I315" s="256">
        <f>ROUND(E315*H315,2)</f>
        <v>0</v>
      </c>
      <c r="J315" s="255"/>
      <c r="K315" s="256">
        <f>ROUND(E315*J315,2)</f>
        <v>0</v>
      </c>
      <c r="L315" s="256">
        <v>21</v>
      </c>
      <c r="M315" s="256">
        <f>G315*(1+L315/100)</f>
        <v>0</v>
      </c>
      <c r="N315" s="254">
        <v>0</v>
      </c>
      <c r="O315" s="254">
        <f>ROUND(E315*N315,2)</f>
        <v>0</v>
      </c>
      <c r="P315" s="254">
        <v>0</v>
      </c>
      <c r="Q315" s="254">
        <f>ROUND(E315*P315,2)</f>
        <v>0</v>
      </c>
      <c r="R315" s="256"/>
      <c r="S315" s="256" t="s">
        <v>158</v>
      </c>
      <c r="T315" s="257" t="s">
        <v>188</v>
      </c>
      <c r="U315" s="224">
        <v>0</v>
      </c>
      <c r="V315" s="224">
        <f>ROUND(E315*U315,2)</f>
        <v>0</v>
      </c>
      <c r="W315" s="224"/>
      <c r="X315" s="224" t="s">
        <v>150</v>
      </c>
      <c r="Y315" s="224" t="s">
        <v>197</v>
      </c>
      <c r="Z315" s="213"/>
      <c r="AA315" s="213"/>
      <c r="AB315" s="213"/>
      <c r="AC315" s="213"/>
      <c r="AD315" s="213"/>
      <c r="AE315" s="213"/>
      <c r="AF315" s="213"/>
      <c r="AG315" s="213" t="s">
        <v>152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51">
        <v>199</v>
      </c>
      <c r="B316" s="252" t="s">
        <v>649</v>
      </c>
      <c r="C316" s="267" t="s">
        <v>650</v>
      </c>
      <c r="D316" s="253" t="s">
        <v>216</v>
      </c>
      <c r="E316" s="254">
        <v>1</v>
      </c>
      <c r="F316" s="255"/>
      <c r="G316" s="256">
        <f>ROUND(E316*F316,2)</f>
        <v>0</v>
      </c>
      <c r="H316" s="255"/>
      <c r="I316" s="256">
        <f>ROUND(E316*H316,2)</f>
        <v>0</v>
      </c>
      <c r="J316" s="255"/>
      <c r="K316" s="256">
        <f>ROUND(E316*J316,2)</f>
        <v>0</v>
      </c>
      <c r="L316" s="256">
        <v>21</v>
      </c>
      <c r="M316" s="256">
        <f>G316*(1+L316/100)</f>
        <v>0</v>
      </c>
      <c r="N316" s="254">
        <v>0</v>
      </c>
      <c r="O316" s="254">
        <f>ROUND(E316*N316,2)</f>
        <v>0</v>
      </c>
      <c r="P316" s="254">
        <v>0</v>
      </c>
      <c r="Q316" s="254">
        <f>ROUND(E316*P316,2)</f>
        <v>0</v>
      </c>
      <c r="R316" s="256"/>
      <c r="S316" s="256" t="s">
        <v>158</v>
      </c>
      <c r="T316" s="257" t="s">
        <v>188</v>
      </c>
      <c r="U316" s="224">
        <v>0</v>
      </c>
      <c r="V316" s="224">
        <f>ROUND(E316*U316,2)</f>
        <v>0</v>
      </c>
      <c r="W316" s="224"/>
      <c r="X316" s="224" t="s">
        <v>150</v>
      </c>
      <c r="Y316" s="224" t="s">
        <v>151</v>
      </c>
      <c r="Z316" s="213"/>
      <c r="AA316" s="213"/>
      <c r="AB316" s="213"/>
      <c r="AC316" s="213"/>
      <c r="AD316" s="213"/>
      <c r="AE316" s="213"/>
      <c r="AF316" s="213"/>
      <c r="AG316" s="213" t="s">
        <v>152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42">
        <v>200</v>
      </c>
      <c r="B317" s="243" t="s">
        <v>651</v>
      </c>
      <c r="C317" s="263" t="s">
        <v>652</v>
      </c>
      <c r="D317" s="244" t="s">
        <v>216</v>
      </c>
      <c r="E317" s="245">
        <v>1</v>
      </c>
      <c r="F317" s="246"/>
      <c r="G317" s="247">
        <f>ROUND(E317*F317,2)</f>
        <v>0</v>
      </c>
      <c r="H317" s="246"/>
      <c r="I317" s="247">
        <f>ROUND(E317*H317,2)</f>
        <v>0</v>
      </c>
      <c r="J317" s="246"/>
      <c r="K317" s="247">
        <f>ROUND(E317*J317,2)</f>
        <v>0</v>
      </c>
      <c r="L317" s="247">
        <v>21</v>
      </c>
      <c r="M317" s="247">
        <f>G317*(1+L317/100)</f>
        <v>0</v>
      </c>
      <c r="N317" s="245">
        <v>0</v>
      </c>
      <c r="O317" s="245">
        <f>ROUND(E317*N317,2)</f>
        <v>0</v>
      </c>
      <c r="P317" s="245">
        <v>0</v>
      </c>
      <c r="Q317" s="245">
        <f>ROUND(E317*P317,2)</f>
        <v>0</v>
      </c>
      <c r="R317" s="247"/>
      <c r="S317" s="247" t="s">
        <v>158</v>
      </c>
      <c r="T317" s="248" t="s">
        <v>188</v>
      </c>
      <c r="U317" s="224">
        <v>0</v>
      </c>
      <c r="V317" s="224">
        <f>ROUND(E317*U317,2)</f>
        <v>0</v>
      </c>
      <c r="W317" s="224"/>
      <c r="X317" s="224" t="s">
        <v>150</v>
      </c>
      <c r="Y317" s="224" t="s">
        <v>197</v>
      </c>
      <c r="Z317" s="213"/>
      <c r="AA317" s="213"/>
      <c r="AB317" s="213"/>
      <c r="AC317" s="213"/>
      <c r="AD317" s="213"/>
      <c r="AE317" s="213"/>
      <c r="AF317" s="213"/>
      <c r="AG317" s="213" t="s">
        <v>152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20">
        <v>201</v>
      </c>
      <c r="B318" s="221" t="s">
        <v>653</v>
      </c>
      <c r="C318" s="270" t="s">
        <v>654</v>
      </c>
      <c r="D318" s="222" t="s">
        <v>0</v>
      </c>
      <c r="E318" s="260"/>
      <c r="F318" s="225"/>
      <c r="G318" s="224">
        <f>ROUND(E318*F318,2)</f>
        <v>0</v>
      </c>
      <c r="H318" s="225"/>
      <c r="I318" s="224">
        <f>ROUND(E318*H318,2)</f>
        <v>0</v>
      </c>
      <c r="J318" s="225"/>
      <c r="K318" s="224">
        <f>ROUND(E318*J318,2)</f>
        <v>0</v>
      </c>
      <c r="L318" s="224">
        <v>21</v>
      </c>
      <c r="M318" s="224">
        <f>G318*(1+L318/100)</f>
        <v>0</v>
      </c>
      <c r="N318" s="223">
        <v>0</v>
      </c>
      <c r="O318" s="223">
        <f>ROUND(E318*N318,2)</f>
        <v>0</v>
      </c>
      <c r="P318" s="223">
        <v>0</v>
      </c>
      <c r="Q318" s="223">
        <f>ROUND(E318*P318,2)</f>
        <v>0</v>
      </c>
      <c r="R318" s="224" t="s">
        <v>194</v>
      </c>
      <c r="S318" s="224" t="s">
        <v>149</v>
      </c>
      <c r="T318" s="224" t="s">
        <v>149</v>
      </c>
      <c r="U318" s="224">
        <v>0</v>
      </c>
      <c r="V318" s="224">
        <f>ROUND(E318*U318,2)</f>
        <v>0</v>
      </c>
      <c r="W318" s="224"/>
      <c r="X318" s="224" t="s">
        <v>237</v>
      </c>
      <c r="Y318" s="224" t="s">
        <v>151</v>
      </c>
      <c r="Z318" s="213"/>
      <c r="AA318" s="213"/>
      <c r="AB318" s="213"/>
      <c r="AC318" s="213"/>
      <c r="AD318" s="213"/>
      <c r="AE318" s="213"/>
      <c r="AF318" s="213"/>
      <c r="AG318" s="213" t="s">
        <v>238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x14ac:dyDescent="0.2">
      <c r="A319" s="232" t="s">
        <v>143</v>
      </c>
      <c r="B319" s="233" t="s">
        <v>97</v>
      </c>
      <c r="C319" s="262" t="s">
        <v>98</v>
      </c>
      <c r="D319" s="234"/>
      <c r="E319" s="235"/>
      <c r="F319" s="236"/>
      <c r="G319" s="236">
        <f>SUMIF(AG320:AG323,"&lt;&gt;NOR",G320:G323)</f>
        <v>0</v>
      </c>
      <c r="H319" s="236"/>
      <c r="I319" s="236">
        <f>SUM(I320:I323)</f>
        <v>0</v>
      </c>
      <c r="J319" s="236"/>
      <c r="K319" s="236">
        <f>SUM(K320:K323)</f>
        <v>0</v>
      </c>
      <c r="L319" s="236"/>
      <c r="M319" s="236">
        <f>SUM(M320:M323)</f>
        <v>0</v>
      </c>
      <c r="N319" s="235"/>
      <c r="O319" s="235">
        <f>SUM(O320:O323)</f>
        <v>0.13</v>
      </c>
      <c r="P319" s="235"/>
      <c r="Q319" s="235">
        <f>SUM(Q320:Q323)</f>
        <v>0</v>
      </c>
      <c r="R319" s="236"/>
      <c r="S319" s="236"/>
      <c r="T319" s="237"/>
      <c r="U319" s="231"/>
      <c r="V319" s="231">
        <f>SUM(V320:V323)</f>
        <v>51.12</v>
      </c>
      <c r="W319" s="231"/>
      <c r="X319" s="231"/>
      <c r="Y319" s="231"/>
      <c r="AG319" t="s">
        <v>144</v>
      </c>
    </row>
    <row r="320" spans="1:60" outlineLevel="1" x14ac:dyDescent="0.2">
      <c r="A320" s="251">
        <v>202</v>
      </c>
      <c r="B320" s="252" t="s">
        <v>655</v>
      </c>
      <c r="C320" s="267" t="s">
        <v>656</v>
      </c>
      <c r="D320" s="253" t="s">
        <v>221</v>
      </c>
      <c r="E320" s="254">
        <v>120</v>
      </c>
      <c r="F320" s="255"/>
      <c r="G320" s="256">
        <f>ROUND(E320*F320,2)</f>
        <v>0</v>
      </c>
      <c r="H320" s="255"/>
      <c r="I320" s="256">
        <f>ROUND(E320*H320,2)</f>
        <v>0</v>
      </c>
      <c r="J320" s="255"/>
      <c r="K320" s="256">
        <f>ROUND(E320*J320,2)</f>
        <v>0</v>
      </c>
      <c r="L320" s="256">
        <v>21</v>
      </c>
      <c r="M320" s="256">
        <f>G320*(1+L320/100)</f>
        <v>0</v>
      </c>
      <c r="N320" s="254">
        <v>6.0000000000000002E-5</v>
      </c>
      <c r="O320" s="254">
        <f>ROUND(E320*N320,2)</f>
        <v>0.01</v>
      </c>
      <c r="P320" s="254">
        <v>0</v>
      </c>
      <c r="Q320" s="254">
        <f>ROUND(E320*P320,2)</f>
        <v>0</v>
      </c>
      <c r="R320" s="256" t="s">
        <v>657</v>
      </c>
      <c r="S320" s="256" t="s">
        <v>149</v>
      </c>
      <c r="T320" s="257" t="s">
        <v>149</v>
      </c>
      <c r="U320" s="224">
        <v>0.42599999999999999</v>
      </c>
      <c r="V320" s="224">
        <f>ROUND(E320*U320,2)</f>
        <v>51.12</v>
      </c>
      <c r="W320" s="224"/>
      <c r="X320" s="224" t="s">
        <v>150</v>
      </c>
      <c r="Y320" s="224" t="s">
        <v>151</v>
      </c>
      <c r="Z320" s="213"/>
      <c r="AA320" s="213"/>
      <c r="AB320" s="213"/>
      <c r="AC320" s="213"/>
      <c r="AD320" s="213"/>
      <c r="AE320" s="213"/>
      <c r="AF320" s="213"/>
      <c r="AG320" s="213" t="s">
        <v>152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42">
        <v>203</v>
      </c>
      <c r="B321" s="243" t="s">
        <v>658</v>
      </c>
      <c r="C321" s="263" t="s">
        <v>659</v>
      </c>
      <c r="D321" s="244" t="s">
        <v>221</v>
      </c>
      <c r="E321" s="245">
        <v>120</v>
      </c>
      <c r="F321" s="246"/>
      <c r="G321" s="247">
        <f>ROUND(E321*F321,2)</f>
        <v>0</v>
      </c>
      <c r="H321" s="246"/>
      <c r="I321" s="247">
        <f>ROUND(E321*H321,2)</f>
        <v>0</v>
      </c>
      <c r="J321" s="246"/>
      <c r="K321" s="247">
        <f>ROUND(E321*J321,2)</f>
        <v>0</v>
      </c>
      <c r="L321" s="247">
        <v>21</v>
      </c>
      <c r="M321" s="247">
        <f>G321*(1+L321/100)</f>
        <v>0</v>
      </c>
      <c r="N321" s="245">
        <v>1E-3</v>
      </c>
      <c r="O321" s="245">
        <f>ROUND(E321*N321,2)</f>
        <v>0.12</v>
      </c>
      <c r="P321" s="245">
        <v>0</v>
      </c>
      <c r="Q321" s="245">
        <f>ROUND(E321*P321,2)</f>
        <v>0</v>
      </c>
      <c r="R321" s="247" t="s">
        <v>319</v>
      </c>
      <c r="S321" s="247" t="s">
        <v>149</v>
      </c>
      <c r="T321" s="248" t="s">
        <v>149</v>
      </c>
      <c r="U321" s="224">
        <v>0</v>
      </c>
      <c r="V321" s="224">
        <f>ROUND(E321*U321,2)</f>
        <v>0</v>
      </c>
      <c r="W321" s="224"/>
      <c r="X321" s="224" t="s">
        <v>289</v>
      </c>
      <c r="Y321" s="224" t="s">
        <v>151</v>
      </c>
      <c r="Z321" s="213"/>
      <c r="AA321" s="213"/>
      <c r="AB321" s="213"/>
      <c r="AC321" s="213"/>
      <c r="AD321" s="213"/>
      <c r="AE321" s="213"/>
      <c r="AF321" s="213"/>
      <c r="AG321" s="213" t="s">
        <v>290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>
        <v>204</v>
      </c>
      <c r="B322" s="221" t="s">
        <v>660</v>
      </c>
      <c r="C322" s="270" t="s">
        <v>661</v>
      </c>
      <c r="D322" s="222" t="s">
        <v>0</v>
      </c>
      <c r="E322" s="260"/>
      <c r="F322" s="225"/>
      <c r="G322" s="224">
        <f>ROUND(E322*F322,2)</f>
        <v>0</v>
      </c>
      <c r="H322" s="225"/>
      <c r="I322" s="224">
        <f>ROUND(E322*H322,2)</f>
        <v>0</v>
      </c>
      <c r="J322" s="225"/>
      <c r="K322" s="224">
        <f>ROUND(E322*J322,2)</f>
        <v>0</v>
      </c>
      <c r="L322" s="224">
        <v>21</v>
      </c>
      <c r="M322" s="224">
        <f>G322*(1+L322/100)</f>
        <v>0</v>
      </c>
      <c r="N322" s="223">
        <v>0</v>
      </c>
      <c r="O322" s="223">
        <f>ROUND(E322*N322,2)</f>
        <v>0</v>
      </c>
      <c r="P322" s="223">
        <v>0</v>
      </c>
      <c r="Q322" s="223">
        <f>ROUND(E322*P322,2)</f>
        <v>0</v>
      </c>
      <c r="R322" s="224" t="s">
        <v>657</v>
      </c>
      <c r="S322" s="224" t="s">
        <v>149</v>
      </c>
      <c r="T322" s="224" t="s">
        <v>149</v>
      </c>
      <c r="U322" s="224">
        <v>0</v>
      </c>
      <c r="V322" s="224">
        <f>ROUND(E322*U322,2)</f>
        <v>0</v>
      </c>
      <c r="W322" s="224"/>
      <c r="X322" s="224" t="s">
        <v>237</v>
      </c>
      <c r="Y322" s="224" t="s">
        <v>151</v>
      </c>
      <c r="Z322" s="213"/>
      <c r="AA322" s="213"/>
      <c r="AB322" s="213"/>
      <c r="AC322" s="213"/>
      <c r="AD322" s="213"/>
      <c r="AE322" s="213"/>
      <c r="AF322" s="213"/>
      <c r="AG322" s="213" t="s">
        <v>238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2" x14ac:dyDescent="0.2">
      <c r="A323" s="220"/>
      <c r="B323" s="221"/>
      <c r="C323" s="271" t="s">
        <v>343</v>
      </c>
      <c r="D323" s="261"/>
      <c r="E323" s="261"/>
      <c r="F323" s="261"/>
      <c r="G323" s="261"/>
      <c r="H323" s="224"/>
      <c r="I323" s="224"/>
      <c r="J323" s="224"/>
      <c r="K323" s="224"/>
      <c r="L323" s="224"/>
      <c r="M323" s="224"/>
      <c r="N323" s="223"/>
      <c r="O323" s="223"/>
      <c r="P323" s="223"/>
      <c r="Q323" s="223"/>
      <c r="R323" s="224"/>
      <c r="S323" s="224"/>
      <c r="T323" s="224"/>
      <c r="U323" s="224"/>
      <c r="V323" s="224"/>
      <c r="W323" s="224"/>
      <c r="X323" s="224"/>
      <c r="Y323" s="224"/>
      <c r="Z323" s="213"/>
      <c r="AA323" s="213"/>
      <c r="AB323" s="213"/>
      <c r="AC323" s="213"/>
      <c r="AD323" s="213"/>
      <c r="AE323" s="213"/>
      <c r="AF323" s="213"/>
      <c r="AG323" s="213" t="s">
        <v>154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x14ac:dyDescent="0.2">
      <c r="A324" s="232" t="s">
        <v>143</v>
      </c>
      <c r="B324" s="233" t="s">
        <v>99</v>
      </c>
      <c r="C324" s="262" t="s">
        <v>100</v>
      </c>
      <c r="D324" s="234"/>
      <c r="E324" s="235"/>
      <c r="F324" s="236"/>
      <c r="G324" s="236">
        <f>SUMIF(AG325:AG350,"&lt;&gt;NOR",G325:G350)</f>
        <v>0</v>
      </c>
      <c r="H324" s="236"/>
      <c r="I324" s="236">
        <f>SUM(I325:I350)</f>
        <v>0</v>
      </c>
      <c r="J324" s="236"/>
      <c r="K324" s="236">
        <f>SUM(K325:K350)</f>
        <v>0</v>
      </c>
      <c r="L324" s="236"/>
      <c r="M324" s="236">
        <f>SUM(M325:M350)</f>
        <v>0</v>
      </c>
      <c r="N324" s="235"/>
      <c r="O324" s="235">
        <f>SUM(O325:O350)</f>
        <v>0.05</v>
      </c>
      <c r="P324" s="235"/>
      <c r="Q324" s="235">
        <f>SUM(Q325:Q350)</f>
        <v>0</v>
      </c>
      <c r="R324" s="236"/>
      <c r="S324" s="236"/>
      <c r="T324" s="237"/>
      <c r="U324" s="231"/>
      <c r="V324" s="231">
        <f>SUM(V325:V350)</f>
        <v>43.78</v>
      </c>
      <c r="W324" s="231"/>
      <c r="X324" s="231"/>
      <c r="Y324" s="231"/>
      <c r="AG324" t="s">
        <v>144</v>
      </c>
    </row>
    <row r="325" spans="1:60" ht="22.5" outlineLevel="1" x14ac:dyDescent="0.2">
      <c r="A325" s="242">
        <v>205</v>
      </c>
      <c r="B325" s="243" t="s">
        <v>662</v>
      </c>
      <c r="C325" s="263" t="s">
        <v>663</v>
      </c>
      <c r="D325" s="244" t="s">
        <v>180</v>
      </c>
      <c r="E325" s="245">
        <v>87</v>
      </c>
      <c r="F325" s="246"/>
      <c r="G325" s="247">
        <f>ROUND(E325*F325,2)</f>
        <v>0</v>
      </c>
      <c r="H325" s="246"/>
      <c r="I325" s="247">
        <f>ROUND(E325*H325,2)</f>
        <v>0</v>
      </c>
      <c r="J325" s="246"/>
      <c r="K325" s="247">
        <f>ROUND(E325*J325,2)</f>
        <v>0</v>
      </c>
      <c r="L325" s="247">
        <v>21</v>
      </c>
      <c r="M325" s="247">
        <f>G325*(1+L325/100)</f>
        <v>0</v>
      </c>
      <c r="N325" s="245">
        <v>9.0000000000000006E-5</v>
      </c>
      <c r="O325" s="245">
        <f>ROUND(E325*N325,2)</f>
        <v>0.01</v>
      </c>
      <c r="P325" s="245">
        <v>0</v>
      </c>
      <c r="Q325" s="245">
        <f>ROUND(E325*P325,2)</f>
        <v>0</v>
      </c>
      <c r="R325" s="247" t="s">
        <v>664</v>
      </c>
      <c r="S325" s="247" t="s">
        <v>149</v>
      </c>
      <c r="T325" s="248" t="s">
        <v>149</v>
      </c>
      <c r="U325" s="224">
        <v>0.11600000000000001</v>
      </c>
      <c r="V325" s="224">
        <f>ROUND(E325*U325,2)</f>
        <v>10.09</v>
      </c>
      <c r="W325" s="224"/>
      <c r="X325" s="224" t="s">
        <v>150</v>
      </c>
      <c r="Y325" s="224" t="s">
        <v>151</v>
      </c>
      <c r="Z325" s="213"/>
      <c r="AA325" s="213"/>
      <c r="AB325" s="213"/>
      <c r="AC325" s="213"/>
      <c r="AD325" s="213"/>
      <c r="AE325" s="213"/>
      <c r="AF325" s="213"/>
      <c r="AG325" s="213" t="s">
        <v>152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2" x14ac:dyDescent="0.2">
      <c r="A326" s="220"/>
      <c r="B326" s="221"/>
      <c r="C326" s="264" t="s">
        <v>665</v>
      </c>
      <c r="D326" s="249"/>
      <c r="E326" s="249"/>
      <c r="F326" s="249"/>
      <c r="G326" s="249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154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2" x14ac:dyDescent="0.2">
      <c r="A327" s="220"/>
      <c r="B327" s="221"/>
      <c r="C327" s="266" t="s">
        <v>666</v>
      </c>
      <c r="D327" s="229"/>
      <c r="E327" s="230">
        <v>12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162</v>
      </c>
      <c r="AH327" s="213">
        <v>5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 x14ac:dyDescent="0.2">
      <c r="A328" s="220"/>
      <c r="B328" s="221"/>
      <c r="C328" s="266" t="s">
        <v>322</v>
      </c>
      <c r="D328" s="229"/>
      <c r="E328" s="230">
        <v>24</v>
      </c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162</v>
      </c>
      <c r="AH328" s="213">
        <v>5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3" x14ac:dyDescent="0.2">
      <c r="A329" s="220"/>
      <c r="B329" s="221"/>
      <c r="C329" s="266" t="s">
        <v>325</v>
      </c>
      <c r="D329" s="229"/>
      <c r="E329" s="230">
        <v>3</v>
      </c>
      <c r="F329" s="224"/>
      <c r="G329" s="224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162</v>
      </c>
      <c r="AH329" s="213">
        <v>5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3" x14ac:dyDescent="0.2">
      <c r="A330" s="220"/>
      <c r="B330" s="221"/>
      <c r="C330" s="266" t="s">
        <v>328</v>
      </c>
      <c r="D330" s="229"/>
      <c r="E330" s="230">
        <v>20</v>
      </c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162</v>
      </c>
      <c r="AH330" s="213">
        <v>5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3" x14ac:dyDescent="0.2">
      <c r="A331" s="220"/>
      <c r="B331" s="221"/>
      <c r="C331" s="266" t="s">
        <v>667</v>
      </c>
      <c r="D331" s="229"/>
      <c r="E331" s="230">
        <v>12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162</v>
      </c>
      <c r="AH331" s="213">
        <v>5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3" x14ac:dyDescent="0.2">
      <c r="A332" s="220"/>
      <c r="B332" s="221"/>
      <c r="C332" s="266" t="s">
        <v>668</v>
      </c>
      <c r="D332" s="229"/>
      <c r="E332" s="230">
        <v>16</v>
      </c>
      <c r="F332" s="224"/>
      <c r="G332" s="224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162</v>
      </c>
      <c r="AH332" s="213">
        <v>5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42">
        <v>206</v>
      </c>
      <c r="B333" s="243" t="s">
        <v>669</v>
      </c>
      <c r="C333" s="263" t="s">
        <v>670</v>
      </c>
      <c r="D333" s="244" t="s">
        <v>180</v>
      </c>
      <c r="E333" s="245">
        <v>87</v>
      </c>
      <c r="F333" s="246"/>
      <c r="G333" s="247">
        <f>ROUND(E333*F333,2)</f>
        <v>0</v>
      </c>
      <c r="H333" s="246"/>
      <c r="I333" s="247">
        <f>ROUND(E333*H333,2)</f>
        <v>0</v>
      </c>
      <c r="J333" s="246"/>
      <c r="K333" s="247">
        <f>ROUND(E333*J333,2)</f>
        <v>0</v>
      </c>
      <c r="L333" s="247">
        <v>21</v>
      </c>
      <c r="M333" s="247">
        <f>G333*(1+L333/100)</f>
        <v>0</v>
      </c>
      <c r="N333" s="245">
        <v>3.0000000000000001E-5</v>
      </c>
      <c r="O333" s="245">
        <f>ROUND(E333*N333,2)</f>
        <v>0</v>
      </c>
      <c r="P333" s="245">
        <v>0</v>
      </c>
      <c r="Q333" s="245">
        <f>ROUND(E333*P333,2)</f>
        <v>0</v>
      </c>
      <c r="R333" s="247" t="s">
        <v>664</v>
      </c>
      <c r="S333" s="247" t="s">
        <v>149</v>
      </c>
      <c r="T333" s="248" t="s">
        <v>149</v>
      </c>
      <c r="U333" s="224">
        <v>2.9000000000000001E-2</v>
      </c>
      <c r="V333" s="224">
        <f>ROUND(E333*U333,2)</f>
        <v>2.52</v>
      </c>
      <c r="W333" s="224"/>
      <c r="X333" s="224" t="s">
        <v>150</v>
      </c>
      <c r="Y333" s="224" t="s">
        <v>151</v>
      </c>
      <c r="Z333" s="213"/>
      <c r="AA333" s="213"/>
      <c r="AB333" s="213"/>
      <c r="AC333" s="213"/>
      <c r="AD333" s="213"/>
      <c r="AE333" s="213"/>
      <c r="AF333" s="213"/>
      <c r="AG333" s="213" t="s">
        <v>152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2" x14ac:dyDescent="0.2">
      <c r="A334" s="220"/>
      <c r="B334" s="221"/>
      <c r="C334" s="264" t="s">
        <v>665</v>
      </c>
      <c r="D334" s="249"/>
      <c r="E334" s="249"/>
      <c r="F334" s="249"/>
      <c r="G334" s="249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154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2" x14ac:dyDescent="0.2">
      <c r="A335" s="220"/>
      <c r="B335" s="221"/>
      <c r="C335" s="266" t="s">
        <v>671</v>
      </c>
      <c r="D335" s="229"/>
      <c r="E335" s="230">
        <v>87</v>
      </c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162</v>
      </c>
      <c r="AH335" s="213">
        <v>5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ht="22.5" outlineLevel="1" x14ac:dyDescent="0.2">
      <c r="A336" s="242">
        <v>207</v>
      </c>
      <c r="B336" s="243" t="s">
        <v>672</v>
      </c>
      <c r="C336" s="263" t="s">
        <v>673</v>
      </c>
      <c r="D336" s="244" t="s">
        <v>180</v>
      </c>
      <c r="E336" s="245">
        <v>71</v>
      </c>
      <c r="F336" s="246"/>
      <c r="G336" s="247">
        <f>ROUND(E336*F336,2)</f>
        <v>0</v>
      </c>
      <c r="H336" s="246"/>
      <c r="I336" s="247">
        <f>ROUND(E336*H336,2)</f>
        <v>0</v>
      </c>
      <c r="J336" s="246"/>
      <c r="K336" s="247">
        <f>ROUND(E336*J336,2)</f>
        <v>0</v>
      </c>
      <c r="L336" s="247">
        <v>21</v>
      </c>
      <c r="M336" s="247">
        <f>G336*(1+L336/100)</f>
        <v>0</v>
      </c>
      <c r="N336" s="245">
        <v>1.2E-4</v>
      </c>
      <c r="O336" s="245">
        <f>ROUND(E336*N336,2)</f>
        <v>0.01</v>
      </c>
      <c r="P336" s="245">
        <v>0</v>
      </c>
      <c r="Q336" s="245">
        <f>ROUND(E336*P336,2)</f>
        <v>0</v>
      </c>
      <c r="R336" s="247" t="s">
        <v>664</v>
      </c>
      <c r="S336" s="247" t="s">
        <v>149</v>
      </c>
      <c r="T336" s="248" t="s">
        <v>149</v>
      </c>
      <c r="U336" s="224">
        <v>0.14000000000000001</v>
      </c>
      <c r="V336" s="224">
        <f>ROUND(E336*U336,2)</f>
        <v>9.94</v>
      </c>
      <c r="W336" s="224"/>
      <c r="X336" s="224" t="s">
        <v>150</v>
      </c>
      <c r="Y336" s="224" t="s">
        <v>151</v>
      </c>
      <c r="Z336" s="213"/>
      <c r="AA336" s="213"/>
      <c r="AB336" s="213"/>
      <c r="AC336" s="213"/>
      <c r="AD336" s="213"/>
      <c r="AE336" s="213"/>
      <c r="AF336" s="213"/>
      <c r="AG336" s="213" t="s">
        <v>152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 x14ac:dyDescent="0.2">
      <c r="A337" s="220"/>
      <c r="B337" s="221"/>
      <c r="C337" s="264" t="s">
        <v>665</v>
      </c>
      <c r="D337" s="249"/>
      <c r="E337" s="249"/>
      <c r="F337" s="249"/>
      <c r="G337" s="249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154</v>
      </c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2" x14ac:dyDescent="0.2">
      <c r="A338" s="220"/>
      <c r="B338" s="221"/>
      <c r="C338" s="266" t="s">
        <v>331</v>
      </c>
      <c r="D338" s="229"/>
      <c r="E338" s="230">
        <v>67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162</v>
      </c>
      <c r="AH338" s="213">
        <v>5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 x14ac:dyDescent="0.2">
      <c r="A339" s="220"/>
      <c r="B339" s="221"/>
      <c r="C339" s="266" t="s">
        <v>334</v>
      </c>
      <c r="D339" s="229"/>
      <c r="E339" s="230">
        <v>4</v>
      </c>
      <c r="F339" s="224"/>
      <c r="G339" s="224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162</v>
      </c>
      <c r="AH339" s="213">
        <v>5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42">
        <v>208</v>
      </c>
      <c r="B340" s="243" t="s">
        <v>674</v>
      </c>
      <c r="C340" s="263" t="s">
        <v>675</v>
      </c>
      <c r="D340" s="244" t="s">
        <v>180</v>
      </c>
      <c r="E340" s="245">
        <v>71</v>
      </c>
      <c r="F340" s="246"/>
      <c r="G340" s="247">
        <f>ROUND(E340*F340,2)</f>
        <v>0</v>
      </c>
      <c r="H340" s="246"/>
      <c r="I340" s="247">
        <f>ROUND(E340*H340,2)</f>
        <v>0</v>
      </c>
      <c r="J340" s="246"/>
      <c r="K340" s="247">
        <f>ROUND(E340*J340,2)</f>
        <v>0</v>
      </c>
      <c r="L340" s="247">
        <v>21</v>
      </c>
      <c r="M340" s="247">
        <f>G340*(1+L340/100)</f>
        <v>0</v>
      </c>
      <c r="N340" s="245">
        <v>4.0000000000000003E-5</v>
      </c>
      <c r="O340" s="245">
        <f>ROUND(E340*N340,2)</f>
        <v>0</v>
      </c>
      <c r="P340" s="245">
        <v>0</v>
      </c>
      <c r="Q340" s="245">
        <f>ROUND(E340*P340,2)</f>
        <v>0</v>
      </c>
      <c r="R340" s="247" t="s">
        <v>664</v>
      </c>
      <c r="S340" s="247" t="s">
        <v>149</v>
      </c>
      <c r="T340" s="248" t="s">
        <v>149</v>
      </c>
      <c r="U340" s="224">
        <v>2.1000000000000001E-2</v>
      </c>
      <c r="V340" s="224">
        <f>ROUND(E340*U340,2)</f>
        <v>1.49</v>
      </c>
      <c r="W340" s="224"/>
      <c r="X340" s="224" t="s">
        <v>150</v>
      </c>
      <c r="Y340" s="224" t="s">
        <v>151</v>
      </c>
      <c r="Z340" s="213"/>
      <c r="AA340" s="213"/>
      <c r="AB340" s="213"/>
      <c r="AC340" s="213"/>
      <c r="AD340" s="213"/>
      <c r="AE340" s="213"/>
      <c r="AF340" s="213"/>
      <c r="AG340" s="213" t="s">
        <v>152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2" x14ac:dyDescent="0.2">
      <c r="A341" s="220"/>
      <c r="B341" s="221"/>
      <c r="C341" s="264" t="s">
        <v>665</v>
      </c>
      <c r="D341" s="249"/>
      <c r="E341" s="249"/>
      <c r="F341" s="249"/>
      <c r="G341" s="249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154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 x14ac:dyDescent="0.2">
      <c r="A342" s="220"/>
      <c r="B342" s="221"/>
      <c r="C342" s="266" t="s">
        <v>676</v>
      </c>
      <c r="D342" s="229"/>
      <c r="E342" s="230">
        <v>71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162</v>
      </c>
      <c r="AH342" s="213">
        <v>5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ht="22.5" outlineLevel="1" x14ac:dyDescent="0.2">
      <c r="A343" s="242">
        <v>209</v>
      </c>
      <c r="B343" s="243" t="s">
        <v>677</v>
      </c>
      <c r="C343" s="263" t="s">
        <v>678</v>
      </c>
      <c r="D343" s="244" t="s">
        <v>180</v>
      </c>
      <c r="E343" s="245">
        <v>90</v>
      </c>
      <c r="F343" s="246"/>
      <c r="G343" s="247">
        <f>ROUND(E343*F343,2)</f>
        <v>0</v>
      </c>
      <c r="H343" s="246"/>
      <c r="I343" s="247">
        <f>ROUND(E343*H343,2)</f>
        <v>0</v>
      </c>
      <c r="J343" s="246"/>
      <c r="K343" s="247">
        <f>ROUND(E343*J343,2)</f>
        <v>0</v>
      </c>
      <c r="L343" s="247">
        <v>21</v>
      </c>
      <c r="M343" s="247">
        <f>G343*(1+L343/100)</f>
        <v>0</v>
      </c>
      <c r="N343" s="245">
        <v>1.8000000000000001E-4</v>
      </c>
      <c r="O343" s="245">
        <f>ROUND(E343*N343,2)</f>
        <v>0.02</v>
      </c>
      <c r="P343" s="245">
        <v>0</v>
      </c>
      <c r="Q343" s="245">
        <f>ROUND(E343*P343,2)</f>
        <v>0</v>
      </c>
      <c r="R343" s="247" t="s">
        <v>664</v>
      </c>
      <c r="S343" s="247" t="s">
        <v>149</v>
      </c>
      <c r="T343" s="248" t="s">
        <v>149</v>
      </c>
      <c r="U343" s="224">
        <v>0.16800000000000001</v>
      </c>
      <c r="V343" s="224">
        <f>ROUND(E343*U343,2)</f>
        <v>15.12</v>
      </c>
      <c r="W343" s="224"/>
      <c r="X343" s="224" t="s">
        <v>150</v>
      </c>
      <c r="Y343" s="224" t="s">
        <v>151</v>
      </c>
      <c r="Z343" s="213"/>
      <c r="AA343" s="213"/>
      <c r="AB343" s="213"/>
      <c r="AC343" s="213"/>
      <c r="AD343" s="213"/>
      <c r="AE343" s="213"/>
      <c r="AF343" s="213"/>
      <c r="AG343" s="213" t="s">
        <v>152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2" x14ac:dyDescent="0.2">
      <c r="A344" s="220"/>
      <c r="B344" s="221"/>
      <c r="C344" s="264" t="s">
        <v>665</v>
      </c>
      <c r="D344" s="249"/>
      <c r="E344" s="249"/>
      <c r="F344" s="249"/>
      <c r="G344" s="249"/>
      <c r="H344" s="224"/>
      <c r="I344" s="224"/>
      <c r="J344" s="224"/>
      <c r="K344" s="224"/>
      <c r="L344" s="224"/>
      <c r="M344" s="224"/>
      <c r="N344" s="223"/>
      <c r="O344" s="223"/>
      <c r="P344" s="223"/>
      <c r="Q344" s="223"/>
      <c r="R344" s="224"/>
      <c r="S344" s="224"/>
      <c r="T344" s="224"/>
      <c r="U344" s="224"/>
      <c r="V344" s="224"/>
      <c r="W344" s="224"/>
      <c r="X344" s="224"/>
      <c r="Y344" s="224"/>
      <c r="Z344" s="213"/>
      <c r="AA344" s="213"/>
      <c r="AB344" s="213"/>
      <c r="AC344" s="213"/>
      <c r="AD344" s="213"/>
      <c r="AE344" s="213"/>
      <c r="AF344" s="213"/>
      <c r="AG344" s="213" t="s">
        <v>154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 x14ac:dyDescent="0.2">
      <c r="A345" s="220"/>
      <c r="B345" s="221"/>
      <c r="C345" s="266" t="s">
        <v>337</v>
      </c>
      <c r="D345" s="229"/>
      <c r="E345" s="230">
        <v>6</v>
      </c>
      <c r="F345" s="224"/>
      <c r="G345" s="224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162</v>
      </c>
      <c r="AH345" s="213">
        <v>5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3" x14ac:dyDescent="0.2">
      <c r="A346" s="220"/>
      <c r="B346" s="221"/>
      <c r="C346" s="266" t="s">
        <v>340</v>
      </c>
      <c r="D346" s="229"/>
      <c r="E346" s="230">
        <v>84</v>
      </c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162</v>
      </c>
      <c r="AH346" s="213">
        <v>5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42">
        <v>210</v>
      </c>
      <c r="B347" s="243" t="s">
        <v>679</v>
      </c>
      <c r="C347" s="263" t="s">
        <v>680</v>
      </c>
      <c r="D347" s="244" t="s">
        <v>180</v>
      </c>
      <c r="E347" s="245">
        <v>90</v>
      </c>
      <c r="F347" s="246"/>
      <c r="G347" s="247">
        <f>ROUND(E347*F347,2)</f>
        <v>0</v>
      </c>
      <c r="H347" s="246"/>
      <c r="I347" s="247">
        <f>ROUND(E347*H347,2)</f>
        <v>0</v>
      </c>
      <c r="J347" s="246"/>
      <c r="K347" s="247">
        <f>ROUND(E347*J347,2)</f>
        <v>0</v>
      </c>
      <c r="L347" s="247">
        <v>21</v>
      </c>
      <c r="M347" s="247">
        <f>G347*(1+L347/100)</f>
        <v>0</v>
      </c>
      <c r="N347" s="245">
        <v>6.0000000000000002E-5</v>
      </c>
      <c r="O347" s="245">
        <f>ROUND(E347*N347,2)</f>
        <v>0.01</v>
      </c>
      <c r="P347" s="245">
        <v>0</v>
      </c>
      <c r="Q347" s="245">
        <f>ROUND(E347*P347,2)</f>
        <v>0</v>
      </c>
      <c r="R347" s="247" t="s">
        <v>664</v>
      </c>
      <c r="S347" s="247" t="s">
        <v>149</v>
      </c>
      <c r="T347" s="248" t="s">
        <v>149</v>
      </c>
      <c r="U347" s="224">
        <v>2.5999999999999999E-2</v>
      </c>
      <c r="V347" s="224">
        <f>ROUND(E347*U347,2)</f>
        <v>2.34</v>
      </c>
      <c r="W347" s="224"/>
      <c r="X347" s="224" t="s">
        <v>150</v>
      </c>
      <c r="Y347" s="224" t="s">
        <v>151</v>
      </c>
      <c r="Z347" s="213"/>
      <c r="AA347" s="213"/>
      <c r="AB347" s="213"/>
      <c r="AC347" s="213"/>
      <c r="AD347" s="213"/>
      <c r="AE347" s="213"/>
      <c r="AF347" s="213"/>
      <c r="AG347" s="213" t="s">
        <v>152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 x14ac:dyDescent="0.2">
      <c r="A348" s="220"/>
      <c r="B348" s="221"/>
      <c r="C348" s="264" t="s">
        <v>665</v>
      </c>
      <c r="D348" s="249"/>
      <c r="E348" s="249"/>
      <c r="F348" s="249"/>
      <c r="G348" s="249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154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2" x14ac:dyDescent="0.2">
      <c r="A349" s="220"/>
      <c r="B349" s="221"/>
      <c r="C349" s="266" t="s">
        <v>681</v>
      </c>
      <c r="D349" s="229"/>
      <c r="E349" s="230">
        <v>90</v>
      </c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162</v>
      </c>
      <c r="AH349" s="213">
        <v>5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51">
        <v>211</v>
      </c>
      <c r="B350" s="252" t="s">
        <v>682</v>
      </c>
      <c r="C350" s="267" t="s">
        <v>683</v>
      </c>
      <c r="D350" s="253" t="s">
        <v>157</v>
      </c>
      <c r="E350" s="254">
        <v>6</v>
      </c>
      <c r="F350" s="255"/>
      <c r="G350" s="256">
        <f>ROUND(E350*F350,2)</f>
        <v>0</v>
      </c>
      <c r="H350" s="255"/>
      <c r="I350" s="256">
        <f>ROUND(E350*H350,2)</f>
        <v>0</v>
      </c>
      <c r="J350" s="255"/>
      <c r="K350" s="256">
        <f>ROUND(E350*J350,2)</f>
        <v>0</v>
      </c>
      <c r="L350" s="256">
        <v>21</v>
      </c>
      <c r="M350" s="256">
        <f>G350*(1+L350/100)</f>
        <v>0</v>
      </c>
      <c r="N350" s="254">
        <v>2.5999999999999998E-4</v>
      </c>
      <c r="O350" s="254">
        <f>ROUND(E350*N350,2)</f>
        <v>0</v>
      </c>
      <c r="P350" s="254">
        <v>0</v>
      </c>
      <c r="Q350" s="254">
        <f>ROUND(E350*P350,2)</f>
        <v>0</v>
      </c>
      <c r="R350" s="256" t="s">
        <v>684</v>
      </c>
      <c r="S350" s="256" t="s">
        <v>149</v>
      </c>
      <c r="T350" s="257" t="s">
        <v>149</v>
      </c>
      <c r="U350" s="224">
        <v>0.37974999999999998</v>
      </c>
      <c r="V350" s="224">
        <f>ROUND(E350*U350,2)</f>
        <v>2.2799999999999998</v>
      </c>
      <c r="W350" s="224"/>
      <c r="X350" s="224" t="s">
        <v>266</v>
      </c>
      <c r="Y350" s="224" t="s">
        <v>151</v>
      </c>
      <c r="Z350" s="213"/>
      <c r="AA350" s="213"/>
      <c r="AB350" s="213"/>
      <c r="AC350" s="213"/>
      <c r="AD350" s="213"/>
      <c r="AE350" s="213"/>
      <c r="AF350" s="213"/>
      <c r="AG350" s="213" t="s">
        <v>267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x14ac:dyDescent="0.2">
      <c r="A351" s="232" t="s">
        <v>143</v>
      </c>
      <c r="B351" s="233" t="s">
        <v>111</v>
      </c>
      <c r="C351" s="262" t="s">
        <v>112</v>
      </c>
      <c r="D351" s="234"/>
      <c r="E351" s="235"/>
      <c r="F351" s="236"/>
      <c r="G351" s="236">
        <f>SUMIF(AG352:AG365,"&lt;&gt;NOR",G352:G365)</f>
        <v>0</v>
      </c>
      <c r="H351" s="236"/>
      <c r="I351" s="236">
        <f>SUM(I352:I365)</f>
        <v>0</v>
      </c>
      <c r="J351" s="236"/>
      <c r="K351" s="236">
        <f>SUM(K352:K365)</f>
        <v>0</v>
      </c>
      <c r="L351" s="236"/>
      <c r="M351" s="236">
        <f>SUM(M352:M365)</f>
        <v>0</v>
      </c>
      <c r="N351" s="235"/>
      <c r="O351" s="235">
        <f>SUM(O352:O365)</f>
        <v>0</v>
      </c>
      <c r="P351" s="235"/>
      <c r="Q351" s="235">
        <f>SUM(Q352:Q365)</f>
        <v>0</v>
      </c>
      <c r="R351" s="236"/>
      <c r="S351" s="236"/>
      <c r="T351" s="237"/>
      <c r="U351" s="231"/>
      <c r="V351" s="231">
        <f>SUM(V352:V365)</f>
        <v>62.98</v>
      </c>
      <c r="W351" s="231"/>
      <c r="X351" s="231"/>
      <c r="Y351" s="231"/>
      <c r="AG351" t="s">
        <v>144</v>
      </c>
    </row>
    <row r="352" spans="1:60" outlineLevel="1" x14ac:dyDescent="0.2">
      <c r="A352" s="242">
        <v>212</v>
      </c>
      <c r="B352" s="243" t="s">
        <v>685</v>
      </c>
      <c r="C352" s="263" t="s">
        <v>686</v>
      </c>
      <c r="D352" s="244" t="s">
        <v>687</v>
      </c>
      <c r="E352" s="245">
        <v>19.399999999999999</v>
      </c>
      <c r="F352" s="246"/>
      <c r="G352" s="247">
        <f>ROUND(E352*F352,2)</f>
        <v>0</v>
      </c>
      <c r="H352" s="246"/>
      <c r="I352" s="247">
        <f>ROUND(E352*H352,2)</f>
        <v>0</v>
      </c>
      <c r="J352" s="246"/>
      <c r="K352" s="247">
        <f>ROUND(E352*J352,2)</f>
        <v>0</v>
      </c>
      <c r="L352" s="247">
        <v>21</v>
      </c>
      <c r="M352" s="247">
        <f>G352*(1+L352/100)</f>
        <v>0</v>
      </c>
      <c r="N352" s="245">
        <v>0</v>
      </c>
      <c r="O352" s="245">
        <f>ROUND(E352*N352,2)</f>
        <v>0</v>
      </c>
      <c r="P352" s="245">
        <v>0</v>
      </c>
      <c r="Q352" s="245">
        <f>ROUND(E352*P352,2)</f>
        <v>0</v>
      </c>
      <c r="R352" s="247" t="s">
        <v>175</v>
      </c>
      <c r="S352" s="247" t="s">
        <v>149</v>
      </c>
      <c r="T352" s="248" t="s">
        <v>149</v>
      </c>
      <c r="U352" s="224">
        <v>0</v>
      </c>
      <c r="V352" s="224">
        <f>ROUND(E352*U352,2)</f>
        <v>0</v>
      </c>
      <c r="W352" s="224"/>
      <c r="X352" s="224" t="s">
        <v>150</v>
      </c>
      <c r="Y352" s="224" t="s">
        <v>151</v>
      </c>
      <c r="Z352" s="213"/>
      <c r="AA352" s="213"/>
      <c r="AB352" s="213"/>
      <c r="AC352" s="213"/>
      <c r="AD352" s="213"/>
      <c r="AE352" s="213"/>
      <c r="AF352" s="213"/>
      <c r="AG352" s="213" t="s">
        <v>152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ht="22.5" outlineLevel="2" x14ac:dyDescent="0.2">
      <c r="A353" s="220"/>
      <c r="B353" s="221"/>
      <c r="C353" s="265" t="s">
        <v>688</v>
      </c>
      <c r="D353" s="250"/>
      <c r="E353" s="250"/>
      <c r="F353" s="250"/>
      <c r="G353" s="250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160</v>
      </c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59" t="str">
        <f>C353</f>
        <v>Pro vyjádření výnosu ve prospěch zhotovitele je nutné jednotkovou cenu uvést se záporným znaménkem. (Získaná částka ponižuje náklad stavby.)</v>
      </c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42">
        <v>213</v>
      </c>
      <c r="B354" s="243" t="s">
        <v>689</v>
      </c>
      <c r="C354" s="263" t="s">
        <v>690</v>
      </c>
      <c r="D354" s="244" t="s">
        <v>687</v>
      </c>
      <c r="E354" s="245">
        <v>4.9000000000000004</v>
      </c>
      <c r="F354" s="246"/>
      <c r="G354" s="247">
        <f>ROUND(E354*F354,2)</f>
        <v>0</v>
      </c>
      <c r="H354" s="246"/>
      <c r="I354" s="247">
        <f>ROUND(E354*H354,2)</f>
        <v>0</v>
      </c>
      <c r="J354" s="246"/>
      <c r="K354" s="247">
        <f>ROUND(E354*J354,2)</f>
        <v>0</v>
      </c>
      <c r="L354" s="247">
        <v>21</v>
      </c>
      <c r="M354" s="247">
        <f>G354*(1+L354/100)</f>
        <v>0</v>
      </c>
      <c r="N354" s="245">
        <v>0</v>
      </c>
      <c r="O354" s="245">
        <f>ROUND(E354*N354,2)</f>
        <v>0</v>
      </c>
      <c r="P354" s="245">
        <v>0</v>
      </c>
      <c r="Q354" s="245">
        <f>ROUND(E354*P354,2)</f>
        <v>0</v>
      </c>
      <c r="R354" s="247" t="s">
        <v>175</v>
      </c>
      <c r="S354" s="247" t="s">
        <v>149</v>
      </c>
      <c r="T354" s="248" t="s">
        <v>149</v>
      </c>
      <c r="U354" s="224">
        <v>0</v>
      </c>
      <c r="V354" s="224">
        <f>ROUND(E354*U354,2)</f>
        <v>0</v>
      </c>
      <c r="W354" s="224"/>
      <c r="X354" s="224" t="s">
        <v>150</v>
      </c>
      <c r="Y354" s="224" t="s">
        <v>151</v>
      </c>
      <c r="Z354" s="213"/>
      <c r="AA354" s="213"/>
      <c r="AB354" s="213"/>
      <c r="AC354" s="213"/>
      <c r="AD354" s="213"/>
      <c r="AE354" s="213"/>
      <c r="AF354" s="213"/>
      <c r="AG354" s="213" t="s">
        <v>152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2" x14ac:dyDescent="0.2">
      <c r="A355" s="220"/>
      <c r="B355" s="221"/>
      <c r="C355" s="265" t="s">
        <v>691</v>
      </c>
      <c r="D355" s="250"/>
      <c r="E355" s="250"/>
      <c r="F355" s="250"/>
      <c r="G355" s="250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160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42">
        <v>214</v>
      </c>
      <c r="B356" s="243" t="s">
        <v>692</v>
      </c>
      <c r="C356" s="263" t="s">
        <v>693</v>
      </c>
      <c r="D356" s="244" t="s">
        <v>687</v>
      </c>
      <c r="E356" s="245">
        <v>0.15</v>
      </c>
      <c r="F356" s="246"/>
      <c r="G356" s="247">
        <f>ROUND(E356*F356,2)</f>
        <v>0</v>
      </c>
      <c r="H356" s="246"/>
      <c r="I356" s="247">
        <f>ROUND(E356*H356,2)</f>
        <v>0</v>
      </c>
      <c r="J356" s="246"/>
      <c r="K356" s="247">
        <f>ROUND(E356*J356,2)</f>
        <v>0</v>
      </c>
      <c r="L356" s="247">
        <v>21</v>
      </c>
      <c r="M356" s="247">
        <f>G356*(1+L356/100)</f>
        <v>0</v>
      </c>
      <c r="N356" s="245">
        <v>0</v>
      </c>
      <c r="O356" s="245">
        <f>ROUND(E356*N356,2)</f>
        <v>0</v>
      </c>
      <c r="P356" s="245">
        <v>0</v>
      </c>
      <c r="Q356" s="245">
        <f>ROUND(E356*P356,2)</f>
        <v>0</v>
      </c>
      <c r="R356" s="247" t="s">
        <v>175</v>
      </c>
      <c r="S356" s="247" t="s">
        <v>149</v>
      </c>
      <c r="T356" s="248" t="s">
        <v>149</v>
      </c>
      <c r="U356" s="224">
        <v>0</v>
      </c>
      <c r="V356" s="224">
        <f>ROUND(E356*U356,2)</f>
        <v>0</v>
      </c>
      <c r="W356" s="224"/>
      <c r="X356" s="224" t="s">
        <v>150</v>
      </c>
      <c r="Y356" s="224" t="s">
        <v>151</v>
      </c>
      <c r="Z356" s="213"/>
      <c r="AA356" s="213"/>
      <c r="AB356" s="213"/>
      <c r="AC356" s="213"/>
      <c r="AD356" s="213"/>
      <c r="AE356" s="213"/>
      <c r="AF356" s="213"/>
      <c r="AG356" s="213" t="s">
        <v>152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2" x14ac:dyDescent="0.2">
      <c r="A357" s="220"/>
      <c r="B357" s="221"/>
      <c r="C357" s="265" t="s">
        <v>694</v>
      </c>
      <c r="D357" s="250"/>
      <c r="E357" s="250"/>
      <c r="F357" s="250"/>
      <c r="G357" s="250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160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42">
        <v>215</v>
      </c>
      <c r="B358" s="243" t="s">
        <v>695</v>
      </c>
      <c r="C358" s="263" t="s">
        <v>696</v>
      </c>
      <c r="D358" s="244" t="s">
        <v>687</v>
      </c>
      <c r="E358" s="245">
        <v>4.9000000000000004</v>
      </c>
      <c r="F358" s="246"/>
      <c r="G358" s="247">
        <f>ROUND(E358*F358,2)</f>
        <v>0</v>
      </c>
      <c r="H358" s="246"/>
      <c r="I358" s="247">
        <f>ROUND(E358*H358,2)</f>
        <v>0</v>
      </c>
      <c r="J358" s="246"/>
      <c r="K358" s="247">
        <f>ROUND(E358*J358,2)</f>
        <v>0</v>
      </c>
      <c r="L358" s="247">
        <v>21</v>
      </c>
      <c r="M358" s="247">
        <f>G358*(1+L358/100)</f>
        <v>0</v>
      </c>
      <c r="N358" s="245">
        <v>0</v>
      </c>
      <c r="O358" s="245">
        <f>ROUND(E358*N358,2)</f>
        <v>0</v>
      </c>
      <c r="P358" s="245">
        <v>0</v>
      </c>
      <c r="Q358" s="245">
        <f>ROUND(E358*P358,2)</f>
        <v>0</v>
      </c>
      <c r="R358" s="247" t="s">
        <v>697</v>
      </c>
      <c r="S358" s="247" t="s">
        <v>149</v>
      </c>
      <c r="T358" s="248" t="s">
        <v>149</v>
      </c>
      <c r="U358" s="224">
        <v>6.0000000000000001E-3</v>
      </c>
      <c r="V358" s="224">
        <f>ROUND(E358*U358,2)</f>
        <v>0.03</v>
      </c>
      <c r="W358" s="224"/>
      <c r="X358" s="224" t="s">
        <v>150</v>
      </c>
      <c r="Y358" s="224" t="s">
        <v>151</v>
      </c>
      <c r="Z358" s="213"/>
      <c r="AA358" s="213"/>
      <c r="AB358" s="213"/>
      <c r="AC358" s="213"/>
      <c r="AD358" s="213"/>
      <c r="AE358" s="213"/>
      <c r="AF358" s="213"/>
      <c r="AG358" s="213" t="s">
        <v>152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2" x14ac:dyDescent="0.2">
      <c r="A359" s="220"/>
      <c r="B359" s="221"/>
      <c r="C359" s="264" t="s">
        <v>698</v>
      </c>
      <c r="D359" s="249"/>
      <c r="E359" s="249"/>
      <c r="F359" s="249"/>
      <c r="G359" s="249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3"/>
      <c r="AA359" s="213"/>
      <c r="AB359" s="213"/>
      <c r="AC359" s="213"/>
      <c r="AD359" s="213"/>
      <c r="AE359" s="213"/>
      <c r="AF359" s="213"/>
      <c r="AG359" s="213" t="s">
        <v>154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51">
        <v>216</v>
      </c>
      <c r="B360" s="252" t="s">
        <v>699</v>
      </c>
      <c r="C360" s="267" t="s">
        <v>700</v>
      </c>
      <c r="D360" s="253" t="s">
        <v>687</v>
      </c>
      <c r="E360" s="254">
        <v>25.252960000000002</v>
      </c>
      <c r="F360" s="255"/>
      <c r="G360" s="256">
        <f>ROUND(E360*F360,2)</f>
        <v>0</v>
      </c>
      <c r="H360" s="255"/>
      <c r="I360" s="256">
        <f>ROUND(E360*H360,2)</f>
        <v>0</v>
      </c>
      <c r="J360" s="255"/>
      <c r="K360" s="256">
        <f>ROUND(E360*J360,2)</f>
        <v>0</v>
      </c>
      <c r="L360" s="256">
        <v>21</v>
      </c>
      <c r="M360" s="256">
        <f>G360*(1+L360/100)</f>
        <v>0</v>
      </c>
      <c r="N360" s="254">
        <v>0</v>
      </c>
      <c r="O360" s="254">
        <f>ROUND(E360*N360,2)</f>
        <v>0</v>
      </c>
      <c r="P360" s="254">
        <v>0</v>
      </c>
      <c r="Q360" s="254">
        <f>ROUND(E360*P360,2)</f>
        <v>0</v>
      </c>
      <c r="R360" s="256"/>
      <c r="S360" s="256" t="s">
        <v>149</v>
      </c>
      <c r="T360" s="257" t="s">
        <v>149</v>
      </c>
      <c r="U360" s="224">
        <v>0.95599999999999996</v>
      </c>
      <c r="V360" s="224">
        <f>ROUND(E360*U360,2)</f>
        <v>24.14</v>
      </c>
      <c r="W360" s="224"/>
      <c r="X360" s="224" t="s">
        <v>701</v>
      </c>
      <c r="Y360" s="224" t="s">
        <v>151</v>
      </c>
      <c r="Z360" s="213"/>
      <c r="AA360" s="213"/>
      <c r="AB360" s="213"/>
      <c r="AC360" s="213"/>
      <c r="AD360" s="213"/>
      <c r="AE360" s="213"/>
      <c r="AF360" s="213"/>
      <c r="AG360" s="213" t="s">
        <v>702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ht="22.5" outlineLevel="1" x14ac:dyDescent="0.2">
      <c r="A361" s="251">
        <v>217</v>
      </c>
      <c r="B361" s="252" t="s">
        <v>703</v>
      </c>
      <c r="C361" s="267" t="s">
        <v>704</v>
      </c>
      <c r="D361" s="253" t="s">
        <v>687</v>
      </c>
      <c r="E361" s="254">
        <v>25.252960000000002</v>
      </c>
      <c r="F361" s="255"/>
      <c r="G361" s="256">
        <f>ROUND(E361*F361,2)</f>
        <v>0</v>
      </c>
      <c r="H361" s="255"/>
      <c r="I361" s="256">
        <f>ROUND(E361*H361,2)</f>
        <v>0</v>
      </c>
      <c r="J361" s="255"/>
      <c r="K361" s="256">
        <f>ROUND(E361*J361,2)</f>
        <v>0</v>
      </c>
      <c r="L361" s="256">
        <v>21</v>
      </c>
      <c r="M361" s="256">
        <f>G361*(1+L361/100)</f>
        <v>0</v>
      </c>
      <c r="N361" s="254">
        <v>0</v>
      </c>
      <c r="O361" s="254">
        <f>ROUND(E361*N361,2)</f>
        <v>0</v>
      </c>
      <c r="P361" s="254">
        <v>0</v>
      </c>
      <c r="Q361" s="254">
        <f>ROUND(E361*P361,2)</f>
        <v>0</v>
      </c>
      <c r="R361" s="256" t="s">
        <v>175</v>
      </c>
      <c r="S361" s="256" t="s">
        <v>149</v>
      </c>
      <c r="T361" s="257" t="s">
        <v>149</v>
      </c>
      <c r="U361" s="224">
        <v>0.105</v>
      </c>
      <c r="V361" s="224">
        <f>ROUND(E361*U361,2)</f>
        <v>2.65</v>
      </c>
      <c r="W361" s="224"/>
      <c r="X361" s="224" t="s">
        <v>701</v>
      </c>
      <c r="Y361" s="224" t="s">
        <v>151</v>
      </c>
      <c r="Z361" s="213"/>
      <c r="AA361" s="213"/>
      <c r="AB361" s="213"/>
      <c r="AC361" s="213"/>
      <c r="AD361" s="213"/>
      <c r="AE361" s="213"/>
      <c r="AF361" s="213"/>
      <c r="AG361" s="213" t="s">
        <v>702</v>
      </c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42">
        <v>218</v>
      </c>
      <c r="B362" s="243" t="s">
        <v>705</v>
      </c>
      <c r="C362" s="263" t="s">
        <v>706</v>
      </c>
      <c r="D362" s="244" t="s">
        <v>687</v>
      </c>
      <c r="E362" s="245">
        <v>25.252960000000002</v>
      </c>
      <c r="F362" s="246"/>
      <c r="G362" s="247">
        <f>ROUND(E362*F362,2)</f>
        <v>0</v>
      </c>
      <c r="H362" s="246"/>
      <c r="I362" s="247">
        <f>ROUND(E362*H362,2)</f>
        <v>0</v>
      </c>
      <c r="J362" s="246"/>
      <c r="K362" s="247">
        <f>ROUND(E362*J362,2)</f>
        <v>0</v>
      </c>
      <c r="L362" s="247">
        <v>21</v>
      </c>
      <c r="M362" s="247">
        <f>G362*(1+L362/100)</f>
        <v>0</v>
      </c>
      <c r="N362" s="245">
        <v>0</v>
      </c>
      <c r="O362" s="245">
        <f>ROUND(E362*N362,2)</f>
        <v>0</v>
      </c>
      <c r="P362" s="245">
        <v>0</v>
      </c>
      <c r="Q362" s="245">
        <f>ROUND(E362*P362,2)</f>
        <v>0</v>
      </c>
      <c r="R362" s="247"/>
      <c r="S362" s="247" t="s">
        <v>149</v>
      </c>
      <c r="T362" s="248" t="s">
        <v>149</v>
      </c>
      <c r="U362" s="224">
        <v>0.49</v>
      </c>
      <c r="V362" s="224">
        <f>ROUND(E362*U362,2)</f>
        <v>12.37</v>
      </c>
      <c r="W362" s="224"/>
      <c r="X362" s="224" t="s">
        <v>701</v>
      </c>
      <c r="Y362" s="224" t="s">
        <v>151</v>
      </c>
      <c r="Z362" s="213"/>
      <c r="AA362" s="213"/>
      <c r="AB362" s="213"/>
      <c r="AC362" s="213"/>
      <c r="AD362" s="213"/>
      <c r="AE362" s="213"/>
      <c r="AF362" s="213"/>
      <c r="AG362" s="213" t="s">
        <v>702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 x14ac:dyDescent="0.2">
      <c r="A363" s="220"/>
      <c r="B363" s="221"/>
      <c r="C363" s="265" t="s">
        <v>707</v>
      </c>
      <c r="D363" s="250"/>
      <c r="E363" s="250"/>
      <c r="F363" s="250"/>
      <c r="G363" s="250"/>
      <c r="H363" s="224"/>
      <c r="I363" s="224"/>
      <c r="J363" s="224"/>
      <c r="K363" s="224"/>
      <c r="L363" s="224"/>
      <c r="M363" s="224"/>
      <c r="N363" s="223"/>
      <c r="O363" s="223"/>
      <c r="P363" s="223"/>
      <c r="Q363" s="223"/>
      <c r="R363" s="224"/>
      <c r="S363" s="224"/>
      <c r="T363" s="224"/>
      <c r="U363" s="224"/>
      <c r="V363" s="224"/>
      <c r="W363" s="224"/>
      <c r="X363" s="224"/>
      <c r="Y363" s="224"/>
      <c r="Z363" s="213"/>
      <c r="AA363" s="213"/>
      <c r="AB363" s="213"/>
      <c r="AC363" s="213"/>
      <c r="AD363" s="213"/>
      <c r="AE363" s="213"/>
      <c r="AF363" s="213"/>
      <c r="AG363" s="213" t="s">
        <v>160</v>
      </c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51">
        <v>219</v>
      </c>
      <c r="B364" s="252" t="s">
        <v>708</v>
      </c>
      <c r="C364" s="267" t="s">
        <v>709</v>
      </c>
      <c r="D364" s="253" t="s">
        <v>687</v>
      </c>
      <c r="E364" s="254">
        <v>25.252960000000002</v>
      </c>
      <c r="F364" s="255"/>
      <c r="G364" s="256">
        <f>ROUND(E364*F364,2)</f>
        <v>0</v>
      </c>
      <c r="H364" s="255"/>
      <c r="I364" s="256">
        <f>ROUND(E364*H364,2)</f>
        <v>0</v>
      </c>
      <c r="J364" s="255"/>
      <c r="K364" s="256">
        <f>ROUND(E364*J364,2)</f>
        <v>0</v>
      </c>
      <c r="L364" s="256">
        <v>21</v>
      </c>
      <c r="M364" s="256">
        <f>G364*(1+L364/100)</f>
        <v>0</v>
      </c>
      <c r="N364" s="254">
        <v>0</v>
      </c>
      <c r="O364" s="254">
        <f>ROUND(E364*N364,2)</f>
        <v>0</v>
      </c>
      <c r="P364" s="254">
        <v>0</v>
      </c>
      <c r="Q364" s="254">
        <f>ROUND(E364*P364,2)</f>
        <v>0</v>
      </c>
      <c r="R364" s="256"/>
      <c r="S364" s="256" t="s">
        <v>149</v>
      </c>
      <c r="T364" s="257" t="s">
        <v>149</v>
      </c>
      <c r="U364" s="224">
        <v>0</v>
      </c>
      <c r="V364" s="224">
        <f>ROUND(E364*U364,2)</f>
        <v>0</v>
      </c>
      <c r="W364" s="224"/>
      <c r="X364" s="224" t="s">
        <v>701</v>
      </c>
      <c r="Y364" s="224" t="s">
        <v>151</v>
      </c>
      <c r="Z364" s="213"/>
      <c r="AA364" s="213"/>
      <c r="AB364" s="213"/>
      <c r="AC364" s="213"/>
      <c r="AD364" s="213"/>
      <c r="AE364" s="213"/>
      <c r="AF364" s="213"/>
      <c r="AG364" s="213" t="s">
        <v>702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51">
        <v>220</v>
      </c>
      <c r="B365" s="252" t="s">
        <v>710</v>
      </c>
      <c r="C365" s="267" t="s">
        <v>711</v>
      </c>
      <c r="D365" s="253" t="s">
        <v>687</v>
      </c>
      <c r="E365" s="254">
        <v>25.252960000000002</v>
      </c>
      <c r="F365" s="255"/>
      <c r="G365" s="256">
        <f>ROUND(E365*F365,2)</f>
        <v>0</v>
      </c>
      <c r="H365" s="255"/>
      <c r="I365" s="256">
        <f>ROUND(E365*H365,2)</f>
        <v>0</v>
      </c>
      <c r="J365" s="255"/>
      <c r="K365" s="256">
        <f>ROUND(E365*J365,2)</f>
        <v>0</v>
      </c>
      <c r="L365" s="256">
        <v>21</v>
      </c>
      <c r="M365" s="256">
        <f>G365*(1+L365/100)</f>
        <v>0</v>
      </c>
      <c r="N365" s="254">
        <v>0</v>
      </c>
      <c r="O365" s="254">
        <f>ROUND(E365*N365,2)</f>
        <v>0</v>
      </c>
      <c r="P365" s="254">
        <v>0</v>
      </c>
      <c r="Q365" s="254">
        <f>ROUND(E365*P365,2)</f>
        <v>0</v>
      </c>
      <c r="R365" s="256"/>
      <c r="S365" s="256" t="s">
        <v>149</v>
      </c>
      <c r="T365" s="257" t="s">
        <v>149</v>
      </c>
      <c r="U365" s="224">
        <v>0.94199999999999995</v>
      </c>
      <c r="V365" s="224">
        <f>ROUND(E365*U365,2)</f>
        <v>23.79</v>
      </c>
      <c r="W365" s="224"/>
      <c r="X365" s="224" t="s">
        <v>701</v>
      </c>
      <c r="Y365" s="224" t="s">
        <v>151</v>
      </c>
      <c r="Z365" s="213"/>
      <c r="AA365" s="213"/>
      <c r="AB365" s="213"/>
      <c r="AC365" s="213"/>
      <c r="AD365" s="213"/>
      <c r="AE365" s="213"/>
      <c r="AF365" s="213"/>
      <c r="AG365" s="213" t="s">
        <v>702</v>
      </c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x14ac:dyDescent="0.2">
      <c r="A366" s="232" t="s">
        <v>143</v>
      </c>
      <c r="B366" s="233" t="s">
        <v>114</v>
      </c>
      <c r="C366" s="262" t="s">
        <v>27</v>
      </c>
      <c r="D366" s="234"/>
      <c r="E366" s="235"/>
      <c r="F366" s="236"/>
      <c r="G366" s="236">
        <f>SUMIF(AG367:AG379,"&lt;&gt;NOR",G367:G379)</f>
        <v>0</v>
      </c>
      <c r="H366" s="236"/>
      <c r="I366" s="236">
        <f>SUM(I367:I379)</f>
        <v>0</v>
      </c>
      <c r="J366" s="236"/>
      <c r="K366" s="236">
        <f>SUM(K367:K379)</f>
        <v>0</v>
      </c>
      <c r="L366" s="236"/>
      <c r="M366" s="236">
        <f>SUM(M367:M379)</f>
        <v>0</v>
      </c>
      <c r="N366" s="235"/>
      <c r="O366" s="235">
        <f>SUM(O367:O379)</f>
        <v>0</v>
      </c>
      <c r="P366" s="235"/>
      <c r="Q366" s="235">
        <f>SUM(Q367:Q379)</f>
        <v>0</v>
      </c>
      <c r="R366" s="236"/>
      <c r="S366" s="236"/>
      <c r="T366" s="237"/>
      <c r="U366" s="231"/>
      <c r="V366" s="231">
        <f>SUM(V367:V379)</f>
        <v>0</v>
      </c>
      <c r="W366" s="231"/>
      <c r="X366" s="231"/>
      <c r="Y366" s="231"/>
      <c r="AG366" t="s">
        <v>144</v>
      </c>
    </row>
    <row r="367" spans="1:60" outlineLevel="1" x14ac:dyDescent="0.2">
      <c r="A367" s="251">
        <v>221</v>
      </c>
      <c r="B367" s="252" t="s">
        <v>712</v>
      </c>
      <c r="C367" s="267" t="s">
        <v>713</v>
      </c>
      <c r="D367" s="253" t="s">
        <v>353</v>
      </c>
      <c r="E367" s="254">
        <v>1</v>
      </c>
      <c r="F367" s="255"/>
      <c r="G367" s="256">
        <f>ROUND(E367*F367,2)</f>
        <v>0</v>
      </c>
      <c r="H367" s="255"/>
      <c r="I367" s="256">
        <f>ROUND(E367*H367,2)</f>
        <v>0</v>
      </c>
      <c r="J367" s="255"/>
      <c r="K367" s="256">
        <f>ROUND(E367*J367,2)</f>
        <v>0</v>
      </c>
      <c r="L367" s="256">
        <v>21</v>
      </c>
      <c r="M367" s="256">
        <f>G367*(1+L367/100)</f>
        <v>0</v>
      </c>
      <c r="N367" s="254">
        <v>0</v>
      </c>
      <c r="O367" s="254">
        <f>ROUND(E367*N367,2)</f>
        <v>0</v>
      </c>
      <c r="P367" s="254">
        <v>0</v>
      </c>
      <c r="Q367" s="254">
        <f>ROUND(E367*P367,2)</f>
        <v>0</v>
      </c>
      <c r="R367" s="256"/>
      <c r="S367" s="256" t="s">
        <v>158</v>
      </c>
      <c r="T367" s="257" t="s">
        <v>188</v>
      </c>
      <c r="U367" s="224">
        <v>0</v>
      </c>
      <c r="V367" s="224">
        <f>ROUND(E367*U367,2)</f>
        <v>0</v>
      </c>
      <c r="W367" s="224"/>
      <c r="X367" s="224" t="s">
        <v>150</v>
      </c>
      <c r="Y367" s="224" t="s">
        <v>151</v>
      </c>
      <c r="Z367" s="213"/>
      <c r="AA367" s="213"/>
      <c r="AB367" s="213"/>
      <c r="AC367" s="213"/>
      <c r="AD367" s="213"/>
      <c r="AE367" s="213"/>
      <c r="AF367" s="213"/>
      <c r="AG367" s="213" t="s">
        <v>152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42">
        <v>222</v>
      </c>
      <c r="B368" s="243" t="s">
        <v>714</v>
      </c>
      <c r="C368" s="263" t="s">
        <v>715</v>
      </c>
      <c r="D368" s="244" t="s">
        <v>716</v>
      </c>
      <c r="E368" s="245">
        <v>1</v>
      </c>
      <c r="F368" s="246"/>
      <c r="G368" s="247">
        <f>ROUND(E368*F368,2)</f>
        <v>0</v>
      </c>
      <c r="H368" s="246"/>
      <c r="I368" s="247">
        <f>ROUND(E368*H368,2)</f>
        <v>0</v>
      </c>
      <c r="J368" s="246"/>
      <c r="K368" s="247">
        <f>ROUND(E368*J368,2)</f>
        <v>0</v>
      </c>
      <c r="L368" s="247">
        <v>21</v>
      </c>
      <c r="M368" s="247">
        <f>G368*(1+L368/100)</f>
        <v>0</v>
      </c>
      <c r="N368" s="245">
        <v>0</v>
      </c>
      <c r="O368" s="245">
        <f>ROUND(E368*N368,2)</f>
        <v>0</v>
      </c>
      <c r="P368" s="245">
        <v>0</v>
      </c>
      <c r="Q368" s="245">
        <f>ROUND(E368*P368,2)</f>
        <v>0</v>
      </c>
      <c r="R368" s="247"/>
      <c r="S368" s="247" t="s">
        <v>149</v>
      </c>
      <c r="T368" s="248" t="s">
        <v>188</v>
      </c>
      <c r="U368" s="224">
        <v>0</v>
      </c>
      <c r="V368" s="224">
        <f>ROUND(E368*U368,2)</f>
        <v>0</v>
      </c>
      <c r="W368" s="224"/>
      <c r="X368" s="224" t="s">
        <v>717</v>
      </c>
      <c r="Y368" s="224" t="s">
        <v>151</v>
      </c>
      <c r="Z368" s="213"/>
      <c r="AA368" s="213"/>
      <c r="AB368" s="213"/>
      <c r="AC368" s="213"/>
      <c r="AD368" s="213"/>
      <c r="AE368" s="213"/>
      <c r="AF368" s="213"/>
      <c r="AG368" s="213" t="s">
        <v>718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 x14ac:dyDescent="0.2">
      <c r="A369" s="220"/>
      <c r="B369" s="221"/>
      <c r="C369" s="265" t="s">
        <v>719</v>
      </c>
      <c r="D369" s="250"/>
      <c r="E369" s="250"/>
      <c r="F369" s="250"/>
      <c r="G369" s="250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160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42">
        <v>223</v>
      </c>
      <c r="B370" s="243" t="s">
        <v>720</v>
      </c>
      <c r="C370" s="263" t="s">
        <v>721</v>
      </c>
      <c r="D370" s="244" t="s">
        <v>716</v>
      </c>
      <c r="E370" s="245">
        <v>1</v>
      </c>
      <c r="F370" s="246"/>
      <c r="G370" s="247">
        <f>ROUND(E370*F370,2)</f>
        <v>0</v>
      </c>
      <c r="H370" s="246"/>
      <c r="I370" s="247">
        <f>ROUND(E370*H370,2)</f>
        <v>0</v>
      </c>
      <c r="J370" s="246"/>
      <c r="K370" s="247">
        <f>ROUND(E370*J370,2)</f>
        <v>0</v>
      </c>
      <c r="L370" s="247">
        <v>21</v>
      </c>
      <c r="M370" s="247">
        <f>G370*(1+L370/100)</f>
        <v>0</v>
      </c>
      <c r="N370" s="245">
        <v>0</v>
      </c>
      <c r="O370" s="245">
        <f>ROUND(E370*N370,2)</f>
        <v>0</v>
      </c>
      <c r="P370" s="245">
        <v>0</v>
      </c>
      <c r="Q370" s="245">
        <f>ROUND(E370*P370,2)</f>
        <v>0</v>
      </c>
      <c r="R370" s="247"/>
      <c r="S370" s="247" t="s">
        <v>158</v>
      </c>
      <c r="T370" s="248" t="s">
        <v>188</v>
      </c>
      <c r="U370" s="224">
        <v>0</v>
      </c>
      <c r="V370" s="224">
        <f>ROUND(E370*U370,2)</f>
        <v>0</v>
      </c>
      <c r="W370" s="224"/>
      <c r="X370" s="224" t="s">
        <v>717</v>
      </c>
      <c r="Y370" s="224" t="s">
        <v>151</v>
      </c>
      <c r="Z370" s="213"/>
      <c r="AA370" s="213"/>
      <c r="AB370" s="213"/>
      <c r="AC370" s="213"/>
      <c r="AD370" s="213"/>
      <c r="AE370" s="213"/>
      <c r="AF370" s="213"/>
      <c r="AG370" s="213" t="s">
        <v>718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2" x14ac:dyDescent="0.2">
      <c r="A371" s="220"/>
      <c r="B371" s="221"/>
      <c r="C371" s="265" t="s">
        <v>719</v>
      </c>
      <c r="D371" s="250"/>
      <c r="E371" s="250"/>
      <c r="F371" s="250"/>
      <c r="G371" s="250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160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42">
        <v>224</v>
      </c>
      <c r="B372" s="243" t="s">
        <v>722</v>
      </c>
      <c r="C372" s="263" t="s">
        <v>723</v>
      </c>
      <c r="D372" s="244" t="s">
        <v>716</v>
      </c>
      <c r="E372" s="245">
        <v>1</v>
      </c>
      <c r="F372" s="246"/>
      <c r="G372" s="247">
        <f>ROUND(E372*F372,2)</f>
        <v>0</v>
      </c>
      <c r="H372" s="246"/>
      <c r="I372" s="247">
        <f>ROUND(E372*H372,2)</f>
        <v>0</v>
      </c>
      <c r="J372" s="246"/>
      <c r="K372" s="247">
        <f>ROUND(E372*J372,2)</f>
        <v>0</v>
      </c>
      <c r="L372" s="247">
        <v>21</v>
      </c>
      <c r="M372" s="247">
        <f>G372*(1+L372/100)</f>
        <v>0</v>
      </c>
      <c r="N372" s="245">
        <v>0</v>
      </c>
      <c r="O372" s="245">
        <f>ROUND(E372*N372,2)</f>
        <v>0</v>
      </c>
      <c r="P372" s="245">
        <v>0</v>
      </c>
      <c r="Q372" s="245">
        <f>ROUND(E372*P372,2)</f>
        <v>0</v>
      </c>
      <c r="R372" s="247"/>
      <c r="S372" s="247" t="s">
        <v>149</v>
      </c>
      <c r="T372" s="248" t="s">
        <v>188</v>
      </c>
      <c r="U372" s="224">
        <v>0</v>
      </c>
      <c r="V372" s="224">
        <f>ROUND(E372*U372,2)</f>
        <v>0</v>
      </c>
      <c r="W372" s="224"/>
      <c r="X372" s="224" t="s">
        <v>717</v>
      </c>
      <c r="Y372" s="224" t="s">
        <v>151</v>
      </c>
      <c r="Z372" s="213"/>
      <c r="AA372" s="213"/>
      <c r="AB372" s="213"/>
      <c r="AC372" s="213"/>
      <c r="AD372" s="213"/>
      <c r="AE372" s="213"/>
      <c r="AF372" s="213"/>
      <c r="AG372" s="213" t="s">
        <v>724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ht="33.75" outlineLevel="2" x14ac:dyDescent="0.2">
      <c r="A373" s="220"/>
      <c r="B373" s="221"/>
      <c r="C373" s="265" t="s">
        <v>725</v>
      </c>
      <c r="D373" s="250"/>
      <c r="E373" s="250"/>
      <c r="F373" s="250"/>
      <c r="G373" s="250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160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59" t="str">
        <f>C373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42">
        <v>225</v>
      </c>
      <c r="B374" s="243" t="s">
        <v>726</v>
      </c>
      <c r="C374" s="263" t="s">
        <v>727</v>
      </c>
      <c r="D374" s="244" t="s">
        <v>716</v>
      </c>
      <c r="E374" s="245">
        <v>1</v>
      </c>
      <c r="F374" s="246"/>
      <c r="G374" s="247">
        <f>ROUND(E374*F374,2)</f>
        <v>0</v>
      </c>
      <c r="H374" s="246"/>
      <c r="I374" s="247">
        <f>ROUND(E374*H374,2)</f>
        <v>0</v>
      </c>
      <c r="J374" s="246"/>
      <c r="K374" s="247">
        <f>ROUND(E374*J374,2)</f>
        <v>0</v>
      </c>
      <c r="L374" s="247">
        <v>21</v>
      </c>
      <c r="M374" s="247">
        <f>G374*(1+L374/100)</f>
        <v>0</v>
      </c>
      <c r="N374" s="245">
        <v>0</v>
      </c>
      <c r="O374" s="245">
        <f>ROUND(E374*N374,2)</f>
        <v>0</v>
      </c>
      <c r="P374" s="245">
        <v>0</v>
      </c>
      <c r="Q374" s="245">
        <f>ROUND(E374*P374,2)</f>
        <v>0</v>
      </c>
      <c r="R374" s="247"/>
      <c r="S374" s="247" t="s">
        <v>149</v>
      </c>
      <c r="T374" s="248" t="s">
        <v>188</v>
      </c>
      <c r="U374" s="224">
        <v>0</v>
      </c>
      <c r="V374" s="224">
        <f>ROUND(E374*U374,2)</f>
        <v>0</v>
      </c>
      <c r="W374" s="224"/>
      <c r="X374" s="224" t="s">
        <v>717</v>
      </c>
      <c r="Y374" s="224" t="s">
        <v>151</v>
      </c>
      <c r="Z374" s="213"/>
      <c r="AA374" s="213"/>
      <c r="AB374" s="213"/>
      <c r="AC374" s="213"/>
      <c r="AD374" s="213"/>
      <c r="AE374" s="213"/>
      <c r="AF374" s="213"/>
      <c r="AG374" s="213" t="s">
        <v>718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2" x14ac:dyDescent="0.2">
      <c r="A375" s="220"/>
      <c r="B375" s="221"/>
      <c r="C375" s="265" t="s">
        <v>728</v>
      </c>
      <c r="D375" s="250"/>
      <c r="E375" s="250"/>
      <c r="F375" s="250"/>
      <c r="G375" s="250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160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42">
        <v>226</v>
      </c>
      <c r="B376" s="243" t="s">
        <v>729</v>
      </c>
      <c r="C376" s="263" t="s">
        <v>730</v>
      </c>
      <c r="D376" s="244" t="s">
        <v>716</v>
      </c>
      <c r="E376" s="245">
        <v>1</v>
      </c>
      <c r="F376" s="246"/>
      <c r="G376" s="247">
        <f>ROUND(E376*F376,2)</f>
        <v>0</v>
      </c>
      <c r="H376" s="246"/>
      <c r="I376" s="247">
        <f>ROUND(E376*H376,2)</f>
        <v>0</v>
      </c>
      <c r="J376" s="246"/>
      <c r="K376" s="247">
        <f>ROUND(E376*J376,2)</f>
        <v>0</v>
      </c>
      <c r="L376" s="247">
        <v>21</v>
      </c>
      <c r="M376" s="247">
        <f>G376*(1+L376/100)</f>
        <v>0</v>
      </c>
      <c r="N376" s="245">
        <v>0</v>
      </c>
      <c r="O376" s="245">
        <f>ROUND(E376*N376,2)</f>
        <v>0</v>
      </c>
      <c r="P376" s="245">
        <v>0</v>
      </c>
      <c r="Q376" s="245">
        <f>ROUND(E376*P376,2)</f>
        <v>0</v>
      </c>
      <c r="R376" s="247"/>
      <c r="S376" s="247" t="s">
        <v>149</v>
      </c>
      <c r="T376" s="248" t="s">
        <v>188</v>
      </c>
      <c r="U376" s="224">
        <v>0</v>
      </c>
      <c r="V376" s="224">
        <f>ROUND(E376*U376,2)</f>
        <v>0</v>
      </c>
      <c r="W376" s="224"/>
      <c r="X376" s="224" t="s">
        <v>717</v>
      </c>
      <c r="Y376" s="224" t="s">
        <v>151</v>
      </c>
      <c r="Z376" s="213"/>
      <c r="AA376" s="213"/>
      <c r="AB376" s="213"/>
      <c r="AC376" s="213"/>
      <c r="AD376" s="213"/>
      <c r="AE376" s="213"/>
      <c r="AF376" s="213"/>
      <c r="AG376" s="213" t="s">
        <v>718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33.75" outlineLevel="2" x14ac:dyDescent="0.2">
      <c r="A377" s="220"/>
      <c r="B377" s="221"/>
      <c r="C377" s="265" t="s">
        <v>731</v>
      </c>
      <c r="D377" s="250"/>
      <c r="E377" s="250"/>
      <c r="F377" s="250"/>
      <c r="G377" s="250"/>
      <c r="H377" s="224"/>
      <c r="I377" s="224"/>
      <c r="J377" s="224"/>
      <c r="K377" s="224"/>
      <c r="L377" s="224"/>
      <c r="M377" s="224"/>
      <c r="N377" s="223"/>
      <c r="O377" s="223"/>
      <c r="P377" s="223"/>
      <c r="Q377" s="223"/>
      <c r="R377" s="224"/>
      <c r="S377" s="224"/>
      <c r="T377" s="224"/>
      <c r="U377" s="224"/>
      <c r="V377" s="224"/>
      <c r="W377" s="224"/>
      <c r="X377" s="224"/>
      <c r="Y377" s="224"/>
      <c r="Z377" s="213"/>
      <c r="AA377" s="213"/>
      <c r="AB377" s="213"/>
      <c r="AC377" s="213"/>
      <c r="AD377" s="213"/>
      <c r="AE377" s="213"/>
      <c r="AF377" s="213"/>
      <c r="AG377" s="213" t="s">
        <v>160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59" t="str">
        <f>C377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42">
        <v>227</v>
      </c>
      <c r="B378" s="243" t="s">
        <v>732</v>
      </c>
      <c r="C378" s="263" t="s">
        <v>733</v>
      </c>
      <c r="D378" s="244" t="s">
        <v>716</v>
      </c>
      <c r="E378" s="245">
        <v>1</v>
      </c>
      <c r="F378" s="246"/>
      <c r="G378" s="247">
        <f>ROUND(E378*F378,2)</f>
        <v>0</v>
      </c>
      <c r="H378" s="246"/>
      <c r="I378" s="247">
        <f>ROUND(E378*H378,2)</f>
        <v>0</v>
      </c>
      <c r="J378" s="246"/>
      <c r="K378" s="247">
        <f>ROUND(E378*J378,2)</f>
        <v>0</v>
      </c>
      <c r="L378" s="247">
        <v>21</v>
      </c>
      <c r="M378" s="247">
        <f>G378*(1+L378/100)</f>
        <v>0</v>
      </c>
      <c r="N378" s="245">
        <v>0</v>
      </c>
      <c r="O378" s="245">
        <f>ROUND(E378*N378,2)</f>
        <v>0</v>
      </c>
      <c r="P378" s="245">
        <v>0</v>
      </c>
      <c r="Q378" s="245">
        <f>ROUND(E378*P378,2)</f>
        <v>0</v>
      </c>
      <c r="R378" s="247"/>
      <c r="S378" s="247" t="s">
        <v>149</v>
      </c>
      <c r="T378" s="248" t="s">
        <v>188</v>
      </c>
      <c r="U378" s="224">
        <v>0</v>
      </c>
      <c r="V378" s="224">
        <f>ROUND(E378*U378,2)</f>
        <v>0</v>
      </c>
      <c r="W378" s="224"/>
      <c r="X378" s="224" t="s">
        <v>717</v>
      </c>
      <c r="Y378" s="224" t="s">
        <v>151</v>
      </c>
      <c r="Z378" s="213"/>
      <c r="AA378" s="213"/>
      <c r="AB378" s="213"/>
      <c r="AC378" s="213"/>
      <c r="AD378" s="213"/>
      <c r="AE378" s="213"/>
      <c r="AF378" s="213"/>
      <c r="AG378" s="213" t="s">
        <v>734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2" x14ac:dyDescent="0.2">
      <c r="A379" s="220"/>
      <c r="B379" s="221"/>
      <c r="C379" s="265" t="s">
        <v>735</v>
      </c>
      <c r="D379" s="250"/>
      <c r="E379" s="250"/>
      <c r="F379" s="250"/>
      <c r="G379" s="250"/>
      <c r="H379" s="224"/>
      <c r="I379" s="224"/>
      <c r="J379" s="224"/>
      <c r="K379" s="224"/>
      <c r="L379" s="224"/>
      <c r="M379" s="224"/>
      <c r="N379" s="223"/>
      <c r="O379" s="223"/>
      <c r="P379" s="223"/>
      <c r="Q379" s="223"/>
      <c r="R379" s="224"/>
      <c r="S379" s="224"/>
      <c r="T379" s="224"/>
      <c r="U379" s="224"/>
      <c r="V379" s="224"/>
      <c r="W379" s="224"/>
      <c r="X379" s="224"/>
      <c r="Y379" s="224"/>
      <c r="Z379" s="213"/>
      <c r="AA379" s="213"/>
      <c r="AB379" s="213"/>
      <c r="AC379" s="213"/>
      <c r="AD379" s="213"/>
      <c r="AE379" s="213"/>
      <c r="AF379" s="213"/>
      <c r="AG379" s="213" t="s">
        <v>160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59" t="str">
        <f>C379</f>
        <v>Náklady na vyhotovení dokumentace skutečného provedení stavby a její předání objednateli v požadované formě a požadovaném počtu.</v>
      </c>
      <c r="BB379" s="213"/>
      <c r="BC379" s="213"/>
      <c r="BD379" s="213"/>
      <c r="BE379" s="213"/>
      <c r="BF379" s="213"/>
      <c r="BG379" s="213"/>
      <c r="BH379" s="213"/>
    </row>
    <row r="380" spans="1:60" x14ac:dyDescent="0.2">
      <c r="A380" s="3"/>
      <c r="B380" s="4"/>
      <c r="C380" s="27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AE380">
        <v>12</v>
      </c>
      <c r="AF380">
        <v>21</v>
      </c>
      <c r="AG380" t="s">
        <v>129</v>
      </c>
    </row>
    <row r="381" spans="1:60" x14ac:dyDescent="0.2">
      <c r="A381" s="216"/>
      <c r="B381" s="217" t="s">
        <v>29</v>
      </c>
      <c r="C381" s="268"/>
      <c r="D381" s="218"/>
      <c r="E381" s="219"/>
      <c r="F381" s="219"/>
      <c r="G381" s="241">
        <f>G8+G14+G27+G42+G54+G58+G60+G76+G111+G120+G149+G164+G173+G188+G212+G257+G308+G319+G324+G351+G366</f>
        <v>0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AE381">
        <f>SUMIF(L7:L379,AE380,G7:G379)</f>
        <v>0</v>
      </c>
      <c r="AF381">
        <f>SUMIF(L7:L379,AF380,G7:G379)</f>
        <v>0</v>
      </c>
      <c r="AG381" t="s">
        <v>736</v>
      </c>
    </row>
    <row r="382" spans="1:60" x14ac:dyDescent="0.2">
      <c r="C382" s="274"/>
      <c r="D382" s="10"/>
      <c r="AG382" t="s">
        <v>738</v>
      </c>
    </row>
    <row r="383" spans="1:60" x14ac:dyDescent="0.2">
      <c r="D383" s="10"/>
    </row>
    <row r="384" spans="1:60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IMAsLDv/F1m+tqPr1/BAadHJFCyA8y6UMIS2LfaHCz9oFwTFwBRCWFNBzvBHgxcwhUaWCfeX+jXOR4fMcPD0A==" saltValue="DWMgw9xQNOnDqapS+3Bxww==" spinCount="100000" sheet="1" formatRows="0"/>
  <mergeCells count="79">
    <mergeCell ref="C379:G379"/>
    <mergeCell ref="C363:G363"/>
    <mergeCell ref="C369:G369"/>
    <mergeCell ref="C371:G371"/>
    <mergeCell ref="C373:G373"/>
    <mergeCell ref="C375:G375"/>
    <mergeCell ref="C377:G377"/>
    <mergeCell ref="C344:G344"/>
    <mergeCell ref="C348:G348"/>
    <mergeCell ref="C353:G353"/>
    <mergeCell ref="C355:G355"/>
    <mergeCell ref="C357:G357"/>
    <mergeCell ref="C359:G359"/>
    <mergeCell ref="C314:G314"/>
    <mergeCell ref="C323:G323"/>
    <mergeCell ref="C326:G326"/>
    <mergeCell ref="C334:G334"/>
    <mergeCell ref="C337:G337"/>
    <mergeCell ref="C341:G341"/>
    <mergeCell ref="C299:G299"/>
    <mergeCell ref="C300:G300"/>
    <mergeCell ref="C301:G301"/>
    <mergeCell ref="C310:G310"/>
    <mergeCell ref="C311:G311"/>
    <mergeCell ref="C312:G312"/>
    <mergeCell ref="C246:G246"/>
    <mergeCell ref="C249:G249"/>
    <mergeCell ref="C253:G253"/>
    <mergeCell ref="C296:G296"/>
    <mergeCell ref="C297:G297"/>
    <mergeCell ref="C298:G298"/>
    <mergeCell ref="C222:G222"/>
    <mergeCell ref="C224:G224"/>
    <mergeCell ref="C226:G226"/>
    <mergeCell ref="C228:G228"/>
    <mergeCell ref="C239:G239"/>
    <mergeCell ref="C243:G243"/>
    <mergeCell ref="C185:G185"/>
    <mergeCell ref="C187:G187"/>
    <mergeCell ref="C214:G214"/>
    <mergeCell ref="C216:G216"/>
    <mergeCell ref="C218:G218"/>
    <mergeCell ref="C220:G220"/>
    <mergeCell ref="C163:G163"/>
    <mergeCell ref="C172:G172"/>
    <mergeCell ref="C175:G175"/>
    <mergeCell ref="C176:G176"/>
    <mergeCell ref="C177:G177"/>
    <mergeCell ref="C178:G178"/>
    <mergeCell ref="C127:G127"/>
    <mergeCell ref="C129:G129"/>
    <mergeCell ref="C130:G130"/>
    <mergeCell ref="C145:G145"/>
    <mergeCell ref="C146:G146"/>
    <mergeCell ref="C148:G148"/>
    <mergeCell ref="C116:G116"/>
    <mergeCell ref="C119:G119"/>
    <mergeCell ref="C122:G122"/>
    <mergeCell ref="C123:G123"/>
    <mergeCell ref="C124:G124"/>
    <mergeCell ref="C126:G126"/>
    <mergeCell ref="C53:G53"/>
    <mergeCell ref="C78:G78"/>
    <mergeCell ref="C79:G79"/>
    <mergeCell ref="C110:G110"/>
    <mergeCell ref="C113:G113"/>
    <mergeCell ref="C114:G114"/>
    <mergeCell ref="C16:G16"/>
    <mergeCell ref="C23:G23"/>
    <mergeCell ref="C26:G26"/>
    <mergeCell ref="C43:G43"/>
    <mergeCell ref="C44:G44"/>
    <mergeCell ref="C51:G5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434B-B795-48C3-A581-63935C847D3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116</v>
      </c>
      <c r="B1" s="198"/>
      <c r="C1" s="198"/>
      <c r="D1" s="198"/>
      <c r="E1" s="198"/>
      <c r="F1" s="198"/>
      <c r="G1" s="198"/>
      <c r="AG1" t="s">
        <v>117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118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118</v>
      </c>
      <c r="AG3" t="s">
        <v>119</v>
      </c>
    </row>
    <row r="4" spans="1:60" ht="24.95" customHeight="1" x14ac:dyDescent="0.2">
      <c r="A4" s="203" t="s">
        <v>9</v>
      </c>
      <c r="B4" s="204" t="s">
        <v>50</v>
      </c>
      <c r="C4" s="205" t="s">
        <v>51</v>
      </c>
      <c r="D4" s="206"/>
      <c r="E4" s="206"/>
      <c r="F4" s="206"/>
      <c r="G4" s="207"/>
      <c r="AG4" t="s">
        <v>120</v>
      </c>
    </row>
    <row r="5" spans="1:60" x14ac:dyDescent="0.2">
      <c r="D5" s="10"/>
    </row>
    <row r="6" spans="1:60" ht="38.25" x14ac:dyDescent="0.2">
      <c r="A6" s="209" t="s">
        <v>121</v>
      </c>
      <c r="B6" s="211" t="s">
        <v>122</v>
      </c>
      <c r="C6" s="211" t="s">
        <v>123</v>
      </c>
      <c r="D6" s="210" t="s">
        <v>124</v>
      </c>
      <c r="E6" s="209" t="s">
        <v>125</v>
      </c>
      <c r="F6" s="208" t="s">
        <v>126</v>
      </c>
      <c r="G6" s="209" t="s">
        <v>29</v>
      </c>
      <c r="H6" s="212" t="s">
        <v>30</v>
      </c>
      <c r="I6" s="212" t="s">
        <v>127</v>
      </c>
      <c r="J6" s="212" t="s">
        <v>31</v>
      </c>
      <c r="K6" s="212" t="s">
        <v>128</v>
      </c>
      <c r="L6" s="212" t="s">
        <v>129</v>
      </c>
      <c r="M6" s="212" t="s">
        <v>130</v>
      </c>
      <c r="N6" s="212" t="s">
        <v>131</v>
      </c>
      <c r="O6" s="212" t="s">
        <v>132</v>
      </c>
      <c r="P6" s="212" t="s">
        <v>133</v>
      </c>
      <c r="Q6" s="212" t="s">
        <v>134</v>
      </c>
      <c r="R6" s="212" t="s">
        <v>135</v>
      </c>
      <c r="S6" s="212" t="s">
        <v>136</v>
      </c>
      <c r="T6" s="212" t="s">
        <v>137</v>
      </c>
      <c r="U6" s="212" t="s">
        <v>138</v>
      </c>
      <c r="V6" s="212" t="s">
        <v>139</v>
      </c>
      <c r="W6" s="212" t="s">
        <v>140</v>
      </c>
      <c r="X6" s="212" t="s">
        <v>141</v>
      </c>
      <c r="Y6" s="212" t="s">
        <v>142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32" t="s">
        <v>143</v>
      </c>
      <c r="B8" s="233" t="s">
        <v>101</v>
      </c>
      <c r="C8" s="262" t="s">
        <v>102</v>
      </c>
      <c r="D8" s="234"/>
      <c r="E8" s="235"/>
      <c r="F8" s="236"/>
      <c r="G8" s="236">
        <f>SUMIF(AG9:AG34,"&lt;&gt;NOR",G9:G34)</f>
        <v>0</v>
      </c>
      <c r="H8" s="236"/>
      <c r="I8" s="236">
        <f>SUM(I9:I34)</f>
        <v>0</v>
      </c>
      <c r="J8" s="236"/>
      <c r="K8" s="236">
        <f>SUM(K9:K34)</f>
        <v>0</v>
      </c>
      <c r="L8" s="236"/>
      <c r="M8" s="236">
        <f>SUM(M9:M34)</f>
        <v>0</v>
      </c>
      <c r="N8" s="235"/>
      <c r="O8" s="235">
        <f>SUM(O9:O34)</f>
        <v>0</v>
      </c>
      <c r="P8" s="235"/>
      <c r="Q8" s="235">
        <f>SUM(Q9:Q34)</f>
        <v>0</v>
      </c>
      <c r="R8" s="236"/>
      <c r="S8" s="236"/>
      <c r="T8" s="237"/>
      <c r="U8" s="231"/>
      <c r="V8" s="231">
        <f>SUM(V9:V34)</f>
        <v>0</v>
      </c>
      <c r="W8" s="231"/>
      <c r="X8" s="231"/>
      <c r="Y8" s="231"/>
      <c r="AG8" t="s">
        <v>144</v>
      </c>
    </row>
    <row r="9" spans="1:60" outlineLevel="1" x14ac:dyDescent="0.2">
      <c r="A9" s="251">
        <v>1</v>
      </c>
      <c r="B9" s="252" t="s">
        <v>739</v>
      </c>
      <c r="C9" s="267" t="s">
        <v>740</v>
      </c>
      <c r="D9" s="253" t="s">
        <v>216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6"/>
      <c r="S9" s="256" t="s">
        <v>158</v>
      </c>
      <c r="T9" s="257" t="s">
        <v>188</v>
      </c>
      <c r="U9" s="224">
        <v>0</v>
      </c>
      <c r="V9" s="224">
        <f>ROUND(E9*U9,2)</f>
        <v>0</v>
      </c>
      <c r="W9" s="224"/>
      <c r="X9" s="224" t="s">
        <v>150</v>
      </c>
      <c r="Y9" s="224" t="s">
        <v>151</v>
      </c>
      <c r="Z9" s="213"/>
      <c r="AA9" s="213"/>
      <c r="AB9" s="213"/>
      <c r="AC9" s="213"/>
      <c r="AD9" s="213"/>
      <c r="AE9" s="213"/>
      <c r="AF9" s="213"/>
      <c r="AG9" s="213" t="s">
        <v>741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51">
        <v>2</v>
      </c>
      <c r="B10" s="252" t="s">
        <v>742</v>
      </c>
      <c r="C10" s="267" t="s">
        <v>743</v>
      </c>
      <c r="D10" s="253" t="s">
        <v>216</v>
      </c>
      <c r="E10" s="254">
        <v>1</v>
      </c>
      <c r="F10" s="255"/>
      <c r="G10" s="256">
        <f>ROUND(E10*F10,2)</f>
        <v>0</v>
      </c>
      <c r="H10" s="255"/>
      <c r="I10" s="256">
        <f>ROUND(E10*H10,2)</f>
        <v>0</v>
      </c>
      <c r="J10" s="255"/>
      <c r="K10" s="256">
        <f>ROUND(E10*J10,2)</f>
        <v>0</v>
      </c>
      <c r="L10" s="256">
        <v>21</v>
      </c>
      <c r="M10" s="256">
        <f>G10*(1+L10/100)</f>
        <v>0</v>
      </c>
      <c r="N10" s="254">
        <v>0</v>
      </c>
      <c r="O10" s="254">
        <f>ROUND(E10*N10,2)</f>
        <v>0</v>
      </c>
      <c r="P10" s="254">
        <v>0</v>
      </c>
      <c r="Q10" s="254">
        <f>ROUND(E10*P10,2)</f>
        <v>0</v>
      </c>
      <c r="R10" s="256"/>
      <c r="S10" s="256" t="s">
        <v>158</v>
      </c>
      <c r="T10" s="257" t="s">
        <v>188</v>
      </c>
      <c r="U10" s="224">
        <v>0</v>
      </c>
      <c r="V10" s="224">
        <f>ROUND(E10*U10,2)</f>
        <v>0</v>
      </c>
      <c r="W10" s="224"/>
      <c r="X10" s="224" t="s">
        <v>150</v>
      </c>
      <c r="Y10" s="224" t="s">
        <v>151</v>
      </c>
      <c r="Z10" s="213"/>
      <c r="AA10" s="213"/>
      <c r="AB10" s="213"/>
      <c r="AC10" s="213"/>
      <c r="AD10" s="213"/>
      <c r="AE10" s="213"/>
      <c r="AF10" s="213"/>
      <c r="AG10" s="213" t="s">
        <v>741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51">
        <v>3</v>
      </c>
      <c r="B11" s="252" t="s">
        <v>744</v>
      </c>
      <c r="C11" s="267" t="s">
        <v>745</v>
      </c>
      <c r="D11" s="253" t="s">
        <v>216</v>
      </c>
      <c r="E11" s="254">
        <v>1</v>
      </c>
      <c r="F11" s="255"/>
      <c r="G11" s="256">
        <f>ROUND(E11*F11,2)</f>
        <v>0</v>
      </c>
      <c r="H11" s="255"/>
      <c r="I11" s="256">
        <f>ROUND(E11*H11,2)</f>
        <v>0</v>
      </c>
      <c r="J11" s="255"/>
      <c r="K11" s="256">
        <f>ROUND(E11*J11,2)</f>
        <v>0</v>
      </c>
      <c r="L11" s="256">
        <v>21</v>
      </c>
      <c r="M11" s="256">
        <f>G11*(1+L11/100)</f>
        <v>0</v>
      </c>
      <c r="N11" s="254">
        <v>0</v>
      </c>
      <c r="O11" s="254">
        <f>ROUND(E11*N11,2)</f>
        <v>0</v>
      </c>
      <c r="P11" s="254">
        <v>0</v>
      </c>
      <c r="Q11" s="254">
        <f>ROUND(E11*P11,2)</f>
        <v>0</v>
      </c>
      <c r="R11" s="256"/>
      <c r="S11" s="256" t="s">
        <v>158</v>
      </c>
      <c r="T11" s="257" t="s">
        <v>188</v>
      </c>
      <c r="U11" s="224">
        <v>0</v>
      </c>
      <c r="V11" s="224">
        <f>ROUND(E11*U11,2)</f>
        <v>0</v>
      </c>
      <c r="W11" s="224"/>
      <c r="X11" s="224" t="s">
        <v>150</v>
      </c>
      <c r="Y11" s="224" t="s">
        <v>151</v>
      </c>
      <c r="Z11" s="213"/>
      <c r="AA11" s="213"/>
      <c r="AB11" s="213"/>
      <c r="AC11" s="213"/>
      <c r="AD11" s="213"/>
      <c r="AE11" s="213"/>
      <c r="AF11" s="213"/>
      <c r="AG11" s="213" t="s">
        <v>741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51">
        <v>4</v>
      </c>
      <c r="B12" s="252" t="s">
        <v>746</v>
      </c>
      <c r="C12" s="267" t="s">
        <v>747</v>
      </c>
      <c r="D12" s="253" t="s">
        <v>216</v>
      </c>
      <c r="E12" s="254">
        <v>1</v>
      </c>
      <c r="F12" s="255"/>
      <c r="G12" s="256">
        <f>ROUND(E12*F12,2)</f>
        <v>0</v>
      </c>
      <c r="H12" s="255"/>
      <c r="I12" s="256">
        <f>ROUND(E12*H12,2)</f>
        <v>0</v>
      </c>
      <c r="J12" s="255"/>
      <c r="K12" s="256">
        <f>ROUND(E12*J12,2)</f>
        <v>0</v>
      </c>
      <c r="L12" s="256">
        <v>21</v>
      </c>
      <c r="M12" s="256">
        <f>G12*(1+L12/100)</f>
        <v>0</v>
      </c>
      <c r="N12" s="254">
        <v>0</v>
      </c>
      <c r="O12" s="254">
        <f>ROUND(E12*N12,2)</f>
        <v>0</v>
      </c>
      <c r="P12" s="254">
        <v>0</v>
      </c>
      <c r="Q12" s="254">
        <f>ROUND(E12*P12,2)</f>
        <v>0</v>
      </c>
      <c r="R12" s="256"/>
      <c r="S12" s="256" t="s">
        <v>158</v>
      </c>
      <c r="T12" s="257" t="s">
        <v>188</v>
      </c>
      <c r="U12" s="224">
        <v>0</v>
      </c>
      <c r="V12" s="224">
        <f>ROUND(E12*U12,2)</f>
        <v>0</v>
      </c>
      <c r="W12" s="224"/>
      <c r="X12" s="224" t="s">
        <v>150</v>
      </c>
      <c r="Y12" s="224" t="s">
        <v>151</v>
      </c>
      <c r="Z12" s="213"/>
      <c r="AA12" s="213"/>
      <c r="AB12" s="213"/>
      <c r="AC12" s="213"/>
      <c r="AD12" s="213"/>
      <c r="AE12" s="213"/>
      <c r="AF12" s="213"/>
      <c r="AG12" s="213" t="s">
        <v>741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51">
        <v>5</v>
      </c>
      <c r="B13" s="252" t="s">
        <v>748</v>
      </c>
      <c r="C13" s="267" t="s">
        <v>749</v>
      </c>
      <c r="D13" s="253" t="s">
        <v>216</v>
      </c>
      <c r="E13" s="254">
        <v>16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6"/>
      <c r="S13" s="256" t="s">
        <v>158</v>
      </c>
      <c r="T13" s="257" t="s">
        <v>188</v>
      </c>
      <c r="U13" s="224">
        <v>0</v>
      </c>
      <c r="V13" s="224">
        <f>ROUND(E13*U13,2)</f>
        <v>0</v>
      </c>
      <c r="W13" s="224"/>
      <c r="X13" s="224" t="s">
        <v>150</v>
      </c>
      <c r="Y13" s="224" t="s">
        <v>151</v>
      </c>
      <c r="Z13" s="213"/>
      <c r="AA13" s="213"/>
      <c r="AB13" s="213"/>
      <c r="AC13" s="213"/>
      <c r="AD13" s="213"/>
      <c r="AE13" s="213"/>
      <c r="AF13" s="213"/>
      <c r="AG13" s="213" t="s">
        <v>741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51">
        <v>6</v>
      </c>
      <c r="B14" s="252" t="s">
        <v>750</v>
      </c>
      <c r="C14" s="267" t="s">
        <v>751</v>
      </c>
      <c r="D14" s="253" t="s">
        <v>216</v>
      </c>
      <c r="E14" s="254">
        <v>16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6"/>
      <c r="S14" s="256" t="s">
        <v>158</v>
      </c>
      <c r="T14" s="257" t="s">
        <v>188</v>
      </c>
      <c r="U14" s="224">
        <v>0</v>
      </c>
      <c r="V14" s="224">
        <f>ROUND(E14*U14,2)</f>
        <v>0</v>
      </c>
      <c r="W14" s="224"/>
      <c r="X14" s="224" t="s">
        <v>150</v>
      </c>
      <c r="Y14" s="224" t="s">
        <v>151</v>
      </c>
      <c r="Z14" s="213"/>
      <c r="AA14" s="213"/>
      <c r="AB14" s="213"/>
      <c r="AC14" s="213"/>
      <c r="AD14" s="213"/>
      <c r="AE14" s="213"/>
      <c r="AF14" s="213"/>
      <c r="AG14" s="213" t="s">
        <v>741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51">
        <v>7</v>
      </c>
      <c r="B15" s="252" t="s">
        <v>752</v>
      </c>
      <c r="C15" s="267" t="s">
        <v>753</v>
      </c>
      <c r="D15" s="253" t="s">
        <v>216</v>
      </c>
      <c r="E15" s="254">
        <v>6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4">
        <v>0</v>
      </c>
      <c r="O15" s="254">
        <f>ROUND(E15*N15,2)</f>
        <v>0</v>
      </c>
      <c r="P15" s="254">
        <v>0</v>
      </c>
      <c r="Q15" s="254">
        <f>ROUND(E15*P15,2)</f>
        <v>0</v>
      </c>
      <c r="R15" s="256"/>
      <c r="S15" s="256" t="s">
        <v>158</v>
      </c>
      <c r="T15" s="257" t="s">
        <v>188</v>
      </c>
      <c r="U15" s="224">
        <v>0</v>
      </c>
      <c r="V15" s="224">
        <f>ROUND(E15*U15,2)</f>
        <v>0</v>
      </c>
      <c r="W15" s="224"/>
      <c r="X15" s="224" t="s">
        <v>150</v>
      </c>
      <c r="Y15" s="224" t="s">
        <v>151</v>
      </c>
      <c r="Z15" s="213"/>
      <c r="AA15" s="213"/>
      <c r="AB15" s="213"/>
      <c r="AC15" s="213"/>
      <c r="AD15" s="213"/>
      <c r="AE15" s="213"/>
      <c r="AF15" s="213"/>
      <c r="AG15" s="213" t="s">
        <v>741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51">
        <v>8</v>
      </c>
      <c r="B16" s="252" t="s">
        <v>754</v>
      </c>
      <c r="C16" s="267" t="s">
        <v>755</v>
      </c>
      <c r="D16" s="253" t="s">
        <v>216</v>
      </c>
      <c r="E16" s="254">
        <v>6</v>
      </c>
      <c r="F16" s="255"/>
      <c r="G16" s="256">
        <f>ROUND(E16*F16,2)</f>
        <v>0</v>
      </c>
      <c r="H16" s="255"/>
      <c r="I16" s="256">
        <f>ROUND(E16*H16,2)</f>
        <v>0</v>
      </c>
      <c r="J16" s="255"/>
      <c r="K16" s="256">
        <f>ROUND(E16*J16,2)</f>
        <v>0</v>
      </c>
      <c r="L16" s="256">
        <v>21</v>
      </c>
      <c r="M16" s="256">
        <f>G16*(1+L16/100)</f>
        <v>0</v>
      </c>
      <c r="N16" s="254">
        <v>0</v>
      </c>
      <c r="O16" s="254">
        <f>ROUND(E16*N16,2)</f>
        <v>0</v>
      </c>
      <c r="P16" s="254">
        <v>0</v>
      </c>
      <c r="Q16" s="254">
        <f>ROUND(E16*P16,2)</f>
        <v>0</v>
      </c>
      <c r="R16" s="256"/>
      <c r="S16" s="256" t="s">
        <v>158</v>
      </c>
      <c r="T16" s="257" t="s">
        <v>188</v>
      </c>
      <c r="U16" s="224">
        <v>0</v>
      </c>
      <c r="V16" s="224">
        <f>ROUND(E16*U16,2)</f>
        <v>0</v>
      </c>
      <c r="W16" s="224"/>
      <c r="X16" s="224" t="s">
        <v>150</v>
      </c>
      <c r="Y16" s="224" t="s">
        <v>151</v>
      </c>
      <c r="Z16" s="213"/>
      <c r="AA16" s="213"/>
      <c r="AB16" s="213"/>
      <c r="AC16" s="213"/>
      <c r="AD16" s="213"/>
      <c r="AE16" s="213"/>
      <c r="AF16" s="213"/>
      <c r="AG16" s="213" t="s">
        <v>741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51">
        <v>9</v>
      </c>
      <c r="B17" s="252" t="s">
        <v>756</v>
      </c>
      <c r="C17" s="267" t="s">
        <v>757</v>
      </c>
      <c r="D17" s="253" t="s">
        <v>216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6"/>
      <c r="S17" s="256" t="s">
        <v>158</v>
      </c>
      <c r="T17" s="257" t="s">
        <v>188</v>
      </c>
      <c r="U17" s="224">
        <v>0</v>
      </c>
      <c r="V17" s="224">
        <f>ROUND(E17*U17,2)</f>
        <v>0</v>
      </c>
      <c r="W17" s="224"/>
      <c r="X17" s="224" t="s">
        <v>150</v>
      </c>
      <c r="Y17" s="224" t="s">
        <v>151</v>
      </c>
      <c r="Z17" s="213"/>
      <c r="AA17" s="213"/>
      <c r="AB17" s="213"/>
      <c r="AC17" s="213"/>
      <c r="AD17" s="213"/>
      <c r="AE17" s="213"/>
      <c r="AF17" s="213"/>
      <c r="AG17" s="213" t="s">
        <v>741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51">
        <v>10</v>
      </c>
      <c r="B18" s="252" t="s">
        <v>758</v>
      </c>
      <c r="C18" s="267" t="s">
        <v>759</v>
      </c>
      <c r="D18" s="253" t="s">
        <v>216</v>
      </c>
      <c r="E18" s="254">
        <v>1</v>
      </c>
      <c r="F18" s="255"/>
      <c r="G18" s="256">
        <f>ROUND(E18*F18,2)</f>
        <v>0</v>
      </c>
      <c r="H18" s="255"/>
      <c r="I18" s="256">
        <f>ROUND(E18*H18,2)</f>
        <v>0</v>
      </c>
      <c r="J18" s="255"/>
      <c r="K18" s="256">
        <f>ROUND(E18*J18,2)</f>
        <v>0</v>
      </c>
      <c r="L18" s="256">
        <v>21</v>
      </c>
      <c r="M18" s="256">
        <f>G18*(1+L18/100)</f>
        <v>0</v>
      </c>
      <c r="N18" s="254">
        <v>0</v>
      </c>
      <c r="O18" s="254">
        <f>ROUND(E18*N18,2)</f>
        <v>0</v>
      </c>
      <c r="P18" s="254">
        <v>0</v>
      </c>
      <c r="Q18" s="254">
        <f>ROUND(E18*P18,2)</f>
        <v>0</v>
      </c>
      <c r="R18" s="256"/>
      <c r="S18" s="256" t="s">
        <v>158</v>
      </c>
      <c r="T18" s="257" t="s">
        <v>188</v>
      </c>
      <c r="U18" s="224">
        <v>0</v>
      </c>
      <c r="V18" s="224">
        <f>ROUND(E18*U18,2)</f>
        <v>0</v>
      </c>
      <c r="W18" s="224"/>
      <c r="X18" s="224" t="s">
        <v>150</v>
      </c>
      <c r="Y18" s="224" t="s">
        <v>151</v>
      </c>
      <c r="Z18" s="213"/>
      <c r="AA18" s="213"/>
      <c r="AB18" s="213"/>
      <c r="AC18" s="213"/>
      <c r="AD18" s="213"/>
      <c r="AE18" s="213"/>
      <c r="AF18" s="213"/>
      <c r="AG18" s="213" t="s">
        <v>741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51">
        <v>11</v>
      </c>
      <c r="B19" s="252" t="s">
        <v>760</v>
      </c>
      <c r="C19" s="267" t="s">
        <v>761</v>
      </c>
      <c r="D19" s="253" t="s">
        <v>216</v>
      </c>
      <c r="E19" s="254">
        <v>3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6"/>
      <c r="S19" s="256" t="s">
        <v>158</v>
      </c>
      <c r="T19" s="257" t="s">
        <v>188</v>
      </c>
      <c r="U19" s="224">
        <v>0</v>
      </c>
      <c r="V19" s="224">
        <f>ROUND(E19*U19,2)</f>
        <v>0</v>
      </c>
      <c r="W19" s="224"/>
      <c r="X19" s="224" t="s">
        <v>150</v>
      </c>
      <c r="Y19" s="224" t="s">
        <v>151</v>
      </c>
      <c r="Z19" s="213"/>
      <c r="AA19" s="213"/>
      <c r="AB19" s="213"/>
      <c r="AC19" s="213"/>
      <c r="AD19" s="213"/>
      <c r="AE19" s="213"/>
      <c r="AF19" s="213"/>
      <c r="AG19" s="213" t="s">
        <v>741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51">
        <v>12</v>
      </c>
      <c r="B20" s="252" t="s">
        <v>762</v>
      </c>
      <c r="C20" s="267" t="s">
        <v>763</v>
      </c>
      <c r="D20" s="253" t="s">
        <v>216</v>
      </c>
      <c r="E20" s="254">
        <v>3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6"/>
      <c r="S20" s="256" t="s">
        <v>158</v>
      </c>
      <c r="T20" s="257" t="s">
        <v>188</v>
      </c>
      <c r="U20" s="224">
        <v>0</v>
      </c>
      <c r="V20" s="224">
        <f>ROUND(E20*U20,2)</f>
        <v>0</v>
      </c>
      <c r="W20" s="224"/>
      <c r="X20" s="224" t="s">
        <v>150</v>
      </c>
      <c r="Y20" s="224" t="s">
        <v>151</v>
      </c>
      <c r="Z20" s="213"/>
      <c r="AA20" s="213"/>
      <c r="AB20" s="213"/>
      <c r="AC20" s="213"/>
      <c r="AD20" s="213"/>
      <c r="AE20" s="213"/>
      <c r="AF20" s="213"/>
      <c r="AG20" s="213" t="s">
        <v>741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51">
        <v>13</v>
      </c>
      <c r="B21" s="252" t="s">
        <v>764</v>
      </c>
      <c r="C21" s="267" t="s">
        <v>765</v>
      </c>
      <c r="D21" s="253" t="s">
        <v>216</v>
      </c>
      <c r="E21" s="254">
        <v>6</v>
      </c>
      <c r="F21" s="255"/>
      <c r="G21" s="256">
        <f>ROUND(E21*F21,2)</f>
        <v>0</v>
      </c>
      <c r="H21" s="255"/>
      <c r="I21" s="256">
        <f>ROUND(E21*H21,2)</f>
        <v>0</v>
      </c>
      <c r="J21" s="255"/>
      <c r="K21" s="256">
        <f>ROUND(E21*J21,2)</f>
        <v>0</v>
      </c>
      <c r="L21" s="256">
        <v>21</v>
      </c>
      <c r="M21" s="256">
        <f>G21*(1+L21/100)</f>
        <v>0</v>
      </c>
      <c r="N21" s="254">
        <v>0</v>
      </c>
      <c r="O21" s="254">
        <f>ROUND(E21*N21,2)</f>
        <v>0</v>
      </c>
      <c r="P21" s="254">
        <v>0</v>
      </c>
      <c r="Q21" s="254">
        <f>ROUND(E21*P21,2)</f>
        <v>0</v>
      </c>
      <c r="R21" s="256"/>
      <c r="S21" s="256" t="s">
        <v>158</v>
      </c>
      <c r="T21" s="257" t="s">
        <v>188</v>
      </c>
      <c r="U21" s="224">
        <v>0</v>
      </c>
      <c r="V21" s="224">
        <f>ROUND(E21*U21,2)</f>
        <v>0</v>
      </c>
      <c r="W21" s="224"/>
      <c r="X21" s="224" t="s">
        <v>150</v>
      </c>
      <c r="Y21" s="224" t="s">
        <v>151</v>
      </c>
      <c r="Z21" s="213"/>
      <c r="AA21" s="213"/>
      <c r="AB21" s="213"/>
      <c r="AC21" s="213"/>
      <c r="AD21" s="213"/>
      <c r="AE21" s="213"/>
      <c r="AF21" s="213"/>
      <c r="AG21" s="213" t="s">
        <v>741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1">
        <v>14</v>
      </c>
      <c r="B22" s="252" t="s">
        <v>766</v>
      </c>
      <c r="C22" s="267" t="s">
        <v>767</v>
      </c>
      <c r="D22" s="253" t="s">
        <v>216</v>
      </c>
      <c r="E22" s="254">
        <v>6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4">
        <v>0</v>
      </c>
      <c r="O22" s="254">
        <f>ROUND(E22*N22,2)</f>
        <v>0</v>
      </c>
      <c r="P22" s="254">
        <v>0</v>
      </c>
      <c r="Q22" s="254">
        <f>ROUND(E22*P22,2)</f>
        <v>0</v>
      </c>
      <c r="R22" s="256"/>
      <c r="S22" s="256" t="s">
        <v>158</v>
      </c>
      <c r="T22" s="257" t="s">
        <v>188</v>
      </c>
      <c r="U22" s="224">
        <v>0</v>
      </c>
      <c r="V22" s="224">
        <f>ROUND(E22*U22,2)</f>
        <v>0</v>
      </c>
      <c r="W22" s="224"/>
      <c r="X22" s="224" t="s">
        <v>150</v>
      </c>
      <c r="Y22" s="224" t="s">
        <v>151</v>
      </c>
      <c r="Z22" s="213"/>
      <c r="AA22" s="213"/>
      <c r="AB22" s="213"/>
      <c r="AC22" s="213"/>
      <c r="AD22" s="213"/>
      <c r="AE22" s="213"/>
      <c r="AF22" s="213"/>
      <c r="AG22" s="213" t="s">
        <v>741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51">
        <v>15</v>
      </c>
      <c r="B23" s="252" t="s">
        <v>768</v>
      </c>
      <c r="C23" s="267" t="s">
        <v>769</v>
      </c>
      <c r="D23" s="253" t="s">
        <v>216</v>
      </c>
      <c r="E23" s="254">
        <v>6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4">
        <v>0</v>
      </c>
      <c r="O23" s="254">
        <f>ROUND(E23*N23,2)</f>
        <v>0</v>
      </c>
      <c r="P23" s="254">
        <v>0</v>
      </c>
      <c r="Q23" s="254">
        <f>ROUND(E23*P23,2)</f>
        <v>0</v>
      </c>
      <c r="R23" s="256"/>
      <c r="S23" s="256" t="s">
        <v>158</v>
      </c>
      <c r="T23" s="257" t="s">
        <v>188</v>
      </c>
      <c r="U23" s="224">
        <v>0</v>
      </c>
      <c r="V23" s="224">
        <f>ROUND(E23*U23,2)</f>
        <v>0</v>
      </c>
      <c r="W23" s="224"/>
      <c r="X23" s="224" t="s">
        <v>150</v>
      </c>
      <c r="Y23" s="224" t="s">
        <v>151</v>
      </c>
      <c r="Z23" s="213"/>
      <c r="AA23" s="213"/>
      <c r="AB23" s="213"/>
      <c r="AC23" s="213"/>
      <c r="AD23" s="213"/>
      <c r="AE23" s="213"/>
      <c r="AF23" s="213"/>
      <c r="AG23" s="213" t="s">
        <v>741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51">
        <v>16</v>
      </c>
      <c r="B24" s="252" t="s">
        <v>770</v>
      </c>
      <c r="C24" s="267" t="s">
        <v>771</v>
      </c>
      <c r="D24" s="253" t="s">
        <v>216</v>
      </c>
      <c r="E24" s="254">
        <v>6</v>
      </c>
      <c r="F24" s="255"/>
      <c r="G24" s="256">
        <f>ROUND(E24*F24,2)</f>
        <v>0</v>
      </c>
      <c r="H24" s="255"/>
      <c r="I24" s="256">
        <f>ROUND(E24*H24,2)</f>
        <v>0</v>
      </c>
      <c r="J24" s="255"/>
      <c r="K24" s="256">
        <f>ROUND(E24*J24,2)</f>
        <v>0</v>
      </c>
      <c r="L24" s="256">
        <v>21</v>
      </c>
      <c r="M24" s="256">
        <f>G24*(1+L24/100)</f>
        <v>0</v>
      </c>
      <c r="N24" s="254">
        <v>0</v>
      </c>
      <c r="O24" s="254">
        <f>ROUND(E24*N24,2)</f>
        <v>0</v>
      </c>
      <c r="P24" s="254">
        <v>0</v>
      </c>
      <c r="Q24" s="254">
        <f>ROUND(E24*P24,2)</f>
        <v>0</v>
      </c>
      <c r="R24" s="256"/>
      <c r="S24" s="256" t="s">
        <v>158</v>
      </c>
      <c r="T24" s="257" t="s">
        <v>188</v>
      </c>
      <c r="U24" s="224">
        <v>0</v>
      </c>
      <c r="V24" s="224">
        <f>ROUND(E24*U24,2)</f>
        <v>0</v>
      </c>
      <c r="W24" s="224"/>
      <c r="X24" s="224" t="s">
        <v>150</v>
      </c>
      <c r="Y24" s="224" t="s">
        <v>151</v>
      </c>
      <c r="Z24" s="213"/>
      <c r="AA24" s="213"/>
      <c r="AB24" s="213"/>
      <c r="AC24" s="213"/>
      <c r="AD24" s="213"/>
      <c r="AE24" s="213"/>
      <c r="AF24" s="213"/>
      <c r="AG24" s="213" t="s">
        <v>741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51">
        <v>17</v>
      </c>
      <c r="B25" s="252" t="s">
        <v>772</v>
      </c>
      <c r="C25" s="267" t="s">
        <v>773</v>
      </c>
      <c r="D25" s="253" t="s">
        <v>216</v>
      </c>
      <c r="E25" s="254">
        <v>1</v>
      </c>
      <c r="F25" s="255"/>
      <c r="G25" s="256">
        <f>ROUND(E25*F25,2)</f>
        <v>0</v>
      </c>
      <c r="H25" s="255"/>
      <c r="I25" s="256">
        <f>ROUND(E25*H25,2)</f>
        <v>0</v>
      </c>
      <c r="J25" s="255"/>
      <c r="K25" s="256">
        <f>ROUND(E25*J25,2)</f>
        <v>0</v>
      </c>
      <c r="L25" s="256">
        <v>21</v>
      </c>
      <c r="M25" s="256">
        <f>G25*(1+L25/100)</f>
        <v>0</v>
      </c>
      <c r="N25" s="254">
        <v>0</v>
      </c>
      <c r="O25" s="254">
        <f>ROUND(E25*N25,2)</f>
        <v>0</v>
      </c>
      <c r="P25" s="254">
        <v>0</v>
      </c>
      <c r="Q25" s="254">
        <f>ROUND(E25*P25,2)</f>
        <v>0</v>
      </c>
      <c r="R25" s="256"/>
      <c r="S25" s="256" t="s">
        <v>158</v>
      </c>
      <c r="T25" s="257" t="s">
        <v>188</v>
      </c>
      <c r="U25" s="224">
        <v>0</v>
      </c>
      <c r="V25" s="224">
        <f>ROUND(E25*U25,2)</f>
        <v>0</v>
      </c>
      <c r="W25" s="224"/>
      <c r="X25" s="224" t="s">
        <v>150</v>
      </c>
      <c r="Y25" s="224" t="s">
        <v>151</v>
      </c>
      <c r="Z25" s="213"/>
      <c r="AA25" s="213"/>
      <c r="AB25" s="213"/>
      <c r="AC25" s="213"/>
      <c r="AD25" s="213"/>
      <c r="AE25" s="213"/>
      <c r="AF25" s="213"/>
      <c r="AG25" s="213" t="s">
        <v>741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51">
        <v>18</v>
      </c>
      <c r="B26" s="252" t="s">
        <v>774</v>
      </c>
      <c r="C26" s="267" t="s">
        <v>775</v>
      </c>
      <c r="D26" s="253" t="s">
        <v>216</v>
      </c>
      <c r="E26" s="254">
        <v>1</v>
      </c>
      <c r="F26" s="255"/>
      <c r="G26" s="256">
        <f>ROUND(E26*F26,2)</f>
        <v>0</v>
      </c>
      <c r="H26" s="255"/>
      <c r="I26" s="256">
        <f>ROUND(E26*H26,2)</f>
        <v>0</v>
      </c>
      <c r="J26" s="255"/>
      <c r="K26" s="256">
        <f>ROUND(E26*J26,2)</f>
        <v>0</v>
      </c>
      <c r="L26" s="256">
        <v>21</v>
      </c>
      <c r="M26" s="256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6"/>
      <c r="S26" s="256" t="s">
        <v>158</v>
      </c>
      <c r="T26" s="257" t="s">
        <v>188</v>
      </c>
      <c r="U26" s="224">
        <v>0</v>
      </c>
      <c r="V26" s="224">
        <f>ROUND(E26*U26,2)</f>
        <v>0</v>
      </c>
      <c r="W26" s="224"/>
      <c r="X26" s="224" t="s">
        <v>150</v>
      </c>
      <c r="Y26" s="224" t="s">
        <v>151</v>
      </c>
      <c r="Z26" s="213"/>
      <c r="AA26" s="213"/>
      <c r="AB26" s="213"/>
      <c r="AC26" s="213"/>
      <c r="AD26" s="213"/>
      <c r="AE26" s="213"/>
      <c r="AF26" s="213"/>
      <c r="AG26" s="213" t="s">
        <v>741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51">
        <v>19</v>
      </c>
      <c r="B27" s="252" t="s">
        <v>776</v>
      </c>
      <c r="C27" s="267" t="s">
        <v>777</v>
      </c>
      <c r="D27" s="253" t="s">
        <v>216</v>
      </c>
      <c r="E27" s="254">
        <v>2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4">
        <v>0</v>
      </c>
      <c r="O27" s="254">
        <f>ROUND(E27*N27,2)</f>
        <v>0</v>
      </c>
      <c r="P27" s="254">
        <v>0</v>
      </c>
      <c r="Q27" s="254">
        <f>ROUND(E27*P27,2)</f>
        <v>0</v>
      </c>
      <c r="R27" s="256"/>
      <c r="S27" s="256" t="s">
        <v>158</v>
      </c>
      <c r="T27" s="257" t="s">
        <v>188</v>
      </c>
      <c r="U27" s="224">
        <v>0</v>
      </c>
      <c r="V27" s="224">
        <f>ROUND(E27*U27,2)</f>
        <v>0</v>
      </c>
      <c r="W27" s="224"/>
      <c r="X27" s="224" t="s">
        <v>150</v>
      </c>
      <c r="Y27" s="224" t="s">
        <v>151</v>
      </c>
      <c r="Z27" s="213"/>
      <c r="AA27" s="213"/>
      <c r="AB27" s="213"/>
      <c r="AC27" s="213"/>
      <c r="AD27" s="213"/>
      <c r="AE27" s="213"/>
      <c r="AF27" s="213"/>
      <c r="AG27" s="213" t="s">
        <v>741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51">
        <v>20</v>
      </c>
      <c r="B28" s="252" t="s">
        <v>778</v>
      </c>
      <c r="C28" s="267" t="s">
        <v>779</v>
      </c>
      <c r="D28" s="253" t="s">
        <v>216</v>
      </c>
      <c r="E28" s="254">
        <v>2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6"/>
      <c r="S28" s="256" t="s">
        <v>158</v>
      </c>
      <c r="T28" s="257" t="s">
        <v>188</v>
      </c>
      <c r="U28" s="224">
        <v>0</v>
      </c>
      <c r="V28" s="224">
        <f>ROUND(E28*U28,2)</f>
        <v>0</v>
      </c>
      <c r="W28" s="224"/>
      <c r="X28" s="224" t="s">
        <v>150</v>
      </c>
      <c r="Y28" s="224" t="s">
        <v>151</v>
      </c>
      <c r="Z28" s="213"/>
      <c r="AA28" s="213"/>
      <c r="AB28" s="213"/>
      <c r="AC28" s="213"/>
      <c r="AD28" s="213"/>
      <c r="AE28" s="213"/>
      <c r="AF28" s="213"/>
      <c r="AG28" s="213" t="s">
        <v>741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51">
        <v>21</v>
      </c>
      <c r="B29" s="252" t="s">
        <v>780</v>
      </c>
      <c r="C29" s="267" t="s">
        <v>781</v>
      </c>
      <c r="D29" s="253" t="s">
        <v>216</v>
      </c>
      <c r="E29" s="254">
        <v>1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4">
        <v>0</v>
      </c>
      <c r="O29" s="254">
        <f>ROUND(E29*N29,2)</f>
        <v>0</v>
      </c>
      <c r="P29" s="254">
        <v>0</v>
      </c>
      <c r="Q29" s="254">
        <f>ROUND(E29*P29,2)</f>
        <v>0</v>
      </c>
      <c r="R29" s="256"/>
      <c r="S29" s="256" t="s">
        <v>158</v>
      </c>
      <c r="T29" s="257" t="s">
        <v>188</v>
      </c>
      <c r="U29" s="224">
        <v>0</v>
      </c>
      <c r="V29" s="224">
        <f>ROUND(E29*U29,2)</f>
        <v>0</v>
      </c>
      <c r="W29" s="224"/>
      <c r="X29" s="224" t="s">
        <v>150</v>
      </c>
      <c r="Y29" s="224" t="s">
        <v>151</v>
      </c>
      <c r="Z29" s="213"/>
      <c r="AA29" s="213"/>
      <c r="AB29" s="213"/>
      <c r="AC29" s="213"/>
      <c r="AD29" s="213"/>
      <c r="AE29" s="213"/>
      <c r="AF29" s="213"/>
      <c r="AG29" s="213" t="s">
        <v>741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51">
        <v>22</v>
      </c>
      <c r="B30" s="252" t="s">
        <v>782</v>
      </c>
      <c r="C30" s="267" t="s">
        <v>783</v>
      </c>
      <c r="D30" s="253" t="s">
        <v>216</v>
      </c>
      <c r="E30" s="254">
        <v>1</v>
      </c>
      <c r="F30" s="255"/>
      <c r="G30" s="256">
        <f>ROUND(E30*F30,2)</f>
        <v>0</v>
      </c>
      <c r="H30" s="255"/>
      <c r="I30" s="256">
        <f>ROUND(E30*H30,2)</f>
        <v>0</v>
      </c>
      <c r="J30" s="255"/>
      <c r="K30" s="256">
        <f>ROUND(E30*J30,2)</f>
        <v>0</v>
      </c>
      <c r="L30" s="256">
        <v>21</v>
      </c>
      <c r="M30" s="256">
        <f>G30*(1+L30/100)</f>
        <v>0</v>
      </c>
      <c r="N30" s="254">
        <v>0</v>
      </c>
      <c r="O30" s="254">
        <f>ROUND(E30*N30,2)</f>
        <v>0</v>
      </c>
      <c r="P30" s="254">
        <v>0</v>
      </c>
      <c r="Q30" s="254">
        <f>ROUND(E30*P30,2)</f>
        <v>0</v>
      </c>
      <c r="R30" s="256"/>
      <c r="S30" s="256" t="s">
        <v>158</v>
      </c>
      <c r="T30" s="257" t="s">
        <v>188</v>
      </c>
      <c r="U30" s="224">
        <v>0</v>
      </c>
      <c r="V30" s="224">
        <f>ROUND(E30*U30,2)</f>
        <v>0</v>
      </c>
      <c r="W30" s="224"/>
      <c r="X30" s="224" t="s">
        <v>150</v>
      </c>
      <c r="Y30" s="224" t="s">
        <v>151</v>
      </c>
      <c r="Z30" s="213"/>
      <c r="AA30" s="213"/>
      <c r="AB30" s="213"/>
      <c r="AC30" s="213"/>
      <c r="AD30" s="213"/>
      <c r="AE30" s="213"/>
      <c r="AF30" s="213"/>
      <c r="AG30" s="213" t="s">
        <v>741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51">
        <v>23</v>
      </c>
      <c r="B31" s="252" t="s">
        <v>784</v>
      </c>
      <c r="C31" s="267" t="s">
        <v>785</v>
      </c>
      <c r="D31" s="253" t="s">
        <v>216</v>
      </c>
      <c r="E31" s="254">
        <v>2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4">
        <v>0</v>
      </c>
      <c r="O31" s="254">
        <f>ROUND(E31*N31,2)</f>
        <v>0</v>
      </c>
      <c r="P31" s="254">
        <v>0</v>
      </c>
      <c r="Q31" s="254">
        <f>ROUND(E31*P31,2)</f>
        <v>0</v>
      </c>
      <c r="R31" s="256"/>
      <c r="S31" s="256" t="s">
        <v>158</v>
      </c>
      <c r="T31" s="257" t="s">
        <v>188</v>
      </c>
      <c r="U31" s="224">
        <v>0</v>
      </c>
      <c r="V31" s="224">
        <f>ROUND(E31*U31,2)</f>
        <v>0</v>
      </c>
      <c r="W31" s="224"/>
      <c r="X31" s="224" t="s">
        <v>150</v>
      </c>
      <c r="Y31" s="224" t="s">
        <v>151</v>
      </c>
      <c r="Z31" s="213"/>
      <c r="AA31" s="213"/>
      <c r="AB31" s="213"/>
      <c r="AC31" s="213"/>
      <c r="AD31" s="213"/>
      <c r="AE31" s="213"/>
      <c r="AF31" s="213"/>
      <c r="AG31" s="213" t="s">
        <v>741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51">
        <v>24</v>
      </c>
      <c r="B32" s="252" t="s">
        <v>786</v>
      </c>
      <c r="C32" s="267" t="s">
        <v>787</v>
      </c>
      <c r="D32" s="253" t="s">
        <v>216</v>
      </c>
      <c r="E32" s="254">
        <v>2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6"/>
      <c r="S32" s="256" t="s">
        <v>158</v>
      </c>
      <c r="T32" s="257" t="s">
        <v>188</v>
      </c>
      <c r="U32" s="224">
        <v>0</v>
      </c>
      <c r="V32" s="224">
        <f>ROUND(E32*U32,2)</f>
        <v>0</v>
      </c>
      <c r="W32" s="224"/>
      <c r="X32" s="224" t="s">
        <v>150</v>
      </c>
      <c r="Y32" s="224" t="s">
        <v>151</v>
      </c>
      <c r="Z32" s="213"/>
      <c r="AA32" s="213"/>
      <c r="AB32" s="213"/>
      <c r="AC32" s="213"/>
      <c r="AD32" s="213"/>
      <c r="AE32" s="213"/>
      <c r="AF32" s="213"/>
      <c r="AG32" s="213" t="s">
        <v>741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 x14ac:dyDescent="0.2">
      <c r="A33" s="251">
        <v>25</v>
      </c>
      <c r="B33" s="252" t="s">
        <v>788</v>
      </c>
      <c r="C33" s="267" t="s">
        <v>789</v>
      </c>
      <c r="D33" s="253" t="s">
        <v>216</v>
      </c>
      <c r="E33" s="254">
        <v>4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4">
        <v>0</v>
      </c>
      <c r="O33" s="254">
        <f>ROUND(E33*N33,2)</f>
        <v>0</v>
      </c>
      <c r="P33" s="254">
        <v>0</v>
      </c>
      <c r="Q33" s="254">
        <f>ROUND(E33*P33,2)</f>
        <v>0</v>
      </c>
      <c r="R33" s="256"/>
      <c r="S33" s="256" t="s">
        <v>158</v>
      </c>
      <c r="T33" s="257" t="s">
        <v>188</v>
      </c>
      <c r="U33" s="224">
        <v>0</v>
      </c>
      <c r="V33" s="224">
        <f>ROUND(E33*U33,2)</f>
        <v>0</v>
      </c>
      <c r="W33" s="224"/>
      <c r="X33" s="224" t="s">
        <v>150</v>
      </c>
      <c r="Y33" s="224" t="s">
        <v>151</v>
      </c>
      <c r="Z33" s="213"/>
      <c r="AA33" s="213"/>
      <c r="AB33" s="213"/>
      <c r="AC33" s="213"/>
      <c r="AD33" s="213"/>
      <c r="AE33" s="213"/>
      <c r="AF33" s="213"/>
      <c r="AG33" s="213" t="s">
        <v>741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51">
        <v>26</v>
      </c>
      <c r="B34" s="252" t="s">
        <v>790</v>
      </c>
      <c r="C34" s="267" t="s">
        <v>791</v>
      </c>
      <c r="D34" s="253" t="s">
        <v>216</v>
      </c>
      <c r="E34" s="254">
        <v>4</v>
      </c>
      <c r="F34" s="255"/>
      <c r="G34" s="256">
        <f>ROUND(E34*F34,2)</f>
        <v>0</v>
      </c>
      <c r="H34" s="255"/>
      <c r="I34" s="256">
        <f>ROUND(E34*H34,2)</f>
        <v>0</v>
      </c>
      <c r="J34" s="255"/>
      <c r="K34" s="256">
        <f>ROUND(E34*J34,2)</f>
        <v>0</v>
      </c>
      <c r="L34" s="256">
        <v>21</v>
      </c>
      <c r="M34" s="256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6"/>
      <c r="S34" s="256" t="s">
        <v>158</v>
      </c>
      <c r="T34" s="257" t="s">
        <v>188</v>
      </c>
      <c r="U34" s="224">
        <v>0</v>
      </c>
      <c r="V34" s="224">
        <f>ROUND(E34*U34,2)</f>
        <v>0</v>
      </c>
      <c r="W34" s="224"/>
      <c r="X34" s="224" t="s">
        <v>150</v>
      </c>
      <c r="Y34" s="224" t="s">
        <v>151</v>
      </c>
      <c r="Z34" s="213"/>
      <c r="AA34" s="213"/>
      <c r="AB34" s="213"/>
      <c r="AC34" s="213"/>
      <c r="AD34" s="213"/>
      <c r="AE34" s="213"/>
      <c r="AF34" s="213"/>
      <c r="AG34" s="213" t="s">
        <v>741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32" t="s">
        <v>143</v>
      </c>
      <c r="B35" s="233" t="s">
        <v>103</v>
      </c>
      <c r="C35" s="262" t="s">
        <v>104</v>
      </c>
      <c r="D35" s="234"/>
      <c r="E35" s="235"/>
      <c r="F35" s="236"/>
      <c r="G35" s="236">
        <f>SUMIF(AG36:AG49,"&lt;&gt;NOR",G36:G49)</f>
        <v>0</v>
      </c>
      <c r="H35" s="236"/>
      <c r="I35" s="236">
        <f>SUM(I36:I49)</f>
        <v>0</v>
      </c>
      <c r="J35" s="236"/>
      <c r="K35" s="236">
        <f>SUM(K36:K49)</f>
        <v>0</v>
      </c>
      <c r="L35" s="236"/>
      <c r="M35" s="236">
        <f>SUM(M36:M49)</f>
        <v>0</v>
      </c>
      <c r="N35" s="235"/>
      <c r="O35" s="235">
        <f>SUM(O36:O49)</f>
        <v>0</v>
      </c>
      <c r="P35" s="235"/>
      <c r="Q35" s="235">
        <f>SUM(Q36:Q49)</f>
        <v>0</v>
      </c>
      <c r="R35" s="236"/>
      <c r="S35" s="236"/>
      <c r="T35" s="237"/>
      <c r="U35" s="231"/>
      <c r="V35" s="231">
        <f>SUM(V36:V49)</f>
        <v>0</v>
      </c>
      <c r="W35" s="231"/>
      <c r="X35" s="231"/>
      <c r="Y35" s="231"/>
      <c r="AG35" t="s">
        <v>144</v>
      </c>
    </row>
    <row r="36" spans="1:60" outlineLevel="1" x14ac:dyDescent="0.2">
      <c r="A36" s="251">
        <v>27</v>
      </c>
      <c r="B36" s="252" t="s">
        <v>792</v>
      </c>
      <c r="C36" s="267" t="s">
        <v>793</v>
      </c>
      <c r="D36" s="253" t="s">
        <v>216</v>
      </c>
      <c r="E36" s="254">
        <v>1</v>
      </c>
      <c r="F36" s="255"/>
      <c r="G36" s="256">
        <f>ROUND(E36*F36,2)</f>
        <v>0</v>
      </c>
      <c r="H36" s="255"/>
      <c r="I36" s="256">
        <f>ROUND(E36*H36,2)</f>
        <v>0</v>
      </c>
      <c r="J36" s="255"/>
      <c r="K36" s="256">
        <f>ROUND(E36*J36,2)</f>
        <v>0</v>
      </c>
      <c r="L36" s="256">
        <v>21</v>
      </c>
      <c r="M36" s="256">
        <f>G36*(1+L36/100)</f>
        <v>0</v>
      </c>
      <c r="N36" s="254">
        <v>0</v>
      </c>
      <c r="O36" s="254">
        <f>ROUND(E36*N36,2)</f>
        <v>0</v>
      </c>
      <c r="P36" s="254">
        <v>0</v>
      </c>
      <c r="Q36" s="254">
        <f>ROUND(E36*P36,2)</f>
        <v>0</v>
      </c>
      <c r="R36" s="256"/>
      <c r="S36" s="256" t="s">
        <v>158</v>
      </c>
      <c r="T36" s="257" t="s">
        <v>188</v>
      </c>
      <c r="U36" s="224">
        <v>0</v>
      </c>
      <c r="V36" s="224">
        <f>ROUND(E36*U36,2)</f>
        <v>0</v>
      </c>
      <c r="W36" s="224"/>
      <c r="X36" s="224" t="s">
        <v>150</v>
      </c>
      <c r="Y36" s="224" t="s">
        <v>151</v>
      </c>
      <c r="Z36" s="213"/>
      <c r="AA36" s="213"/>
      <c r="AB36" s="213"/>
      <c r="AC36" s="213"/>
      <c r="AD36" s="213"/>
      <c r="AE36" s="213"/>
      <c r="AF36" s="213"/>
      <c r="AG36" s="213" t="s">
        <v>741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51">
        <v>28</v>
      </c>
      <c r="B37" s="252" t="s">
        <v>794</v>
      </c>
      <c r="C37" s="267" t="s">
        <v>795</v>
      </c>
      <c r="D37" s="253" t="s">
        <v>216</v>
      </c>
      <c r="E37" s="254">
        <v>1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6"/>
      <c r="S37" s="256" t="s">
        <v>158</v>
      </c>
      <c r="T37" s="257" t="s">
        <v>188</v>
      </c>
      <c r="U37" s="224">
        <v>0</v>
      </c>
      <c r="V37" s="224">
        <f>ROUND(E37*U37,2)</f>
        <v>0</v>
      </c>
      <c r="W37" s="224"/>
      <c r="X37" s="224" t="s">
        <v>150</v>
      </c>
      <c r="Y37" s="224" t="s">
        <v>151</v>
      </c>
      <c r="Z37" s="213"/>
      <c r="AA37" s="213"/>
      <c r="AB37" s="213"/>
      <c r="AC37" s="213"/>
      <c r="AD37" s="213"/>
      <c r="AE37" s="213"/>
      <c r="AF37" s="213"/>
      <c r="AG37" s="213" t="s">
        <v>741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51">
        <v>29</v>
      </c>
      <c r="B38" s="252" t="s">
        <v>796</v>
      </c>
      <c r="C38" s="267" t="s">
        <v>797</v>
      </c>
      <c r="D38" s="253" t="s">
        <v>216</v>
      </c>
      <c r="E38" s="254">
        <v>1</v>
      </c>
      <c r="F38" s="255"/>
      <c r="G38" s="256">
        <f>ROUND(E38*F38,2)</f>
        <v>0</v>
      </c>
      <c r="H38" s="255"/>
      <c r="I38" s="256">
        <f>ROUND(E38*H38,2)</f>
        <v>0</v>
      </c>
      <c r="J38" s="255"/>
      <c r="K38" s="256">
        <f>ROUND(E38*J38,2)</f>
        <v>0</v>
      </c>
      <c r="L38" s="256">
        <v>21</v>
      </c>
      <c r="M38" s="256">
        <f>G38*(1+L38/100)</f>
        <v>0</v>
      </c>
      <c r="N38" s="254">
        <v>0</v>
      </c>
      <c r="O38" s="254">
        <f>ROUND(E38*N38,2)</f>
        <v>0</v>
      </c>
      <c r="P38" s="254">
        <v>0</v>
      </c>
      <c r="Q38" s="254">
        <f>ROUND(E38*P38,2)</f>
        <v>0</v>
      </c>
      <c r="R38" s="256"/>
      <c r="S38" s="256" t="s">
        <v>158</v>
      </c>
      <c r="T38" s="257" t="s">
        <v>188</v>
      </c>
      <c r="U38" s="224">
        <v>0</v>
      </c>
      <c r="V38" s="224">
        <f>ROUND(E38*U38,2)</f>
        <v>0</v>
      </c>
      <c r="W38" s="224"/>
      <c r="X38" s="224" t="s">
        <v>150</v>
      </c>
      <c r="Y38" s="224" t="s">
        <v>151</v>
      </c>
      <c r="Z38" s="213"/>
      <c r="AA38" s="213"/>
      <c r="AB38" s="213"/>
      <c r="AC38" s="213"/>
      <c r="AD38" s="213"/>
      <c r="AE38" s="213"/>
      <c r="AF38" s="213"/>
      <c r="AG38" s="213" t="s">
        <v>741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51">
        <v>30</v>
      </c>
      <c r="B39" s="252" t="s">
        <v>798</v>
      </c>
      <c r="C39" s="267" t="s">
        <v>799</v>
      </c>
      <c r="D39" s="253" t="s">
        <v>216</v>
      </c>
      <c r="E39" s="254">
        <v>1</v>
      </c>
      <c r="F39" s="255"/>
      <c r="G39" s="256">
        <f>ROUND(E39*F39,2)</f>
        <v>0</v>
      </c>
      <c r="H39" s="255"/>
      <c r="I39" s="256">
        <f>ROUND(E39*H39,2)</f>
        <v>0</v>
      </c>
      <c r="J39" s="255"/>
      <c r="K39" s="256">
        <f>ROUND(E39*J39,2)</f>
        <v>0</v>
      </c>
      <c r="L39" s="256">
        <v>21</v>
      </c>
      <c r="M39" s="256">
        <f>G39*(1+L39/100)</f>
        <v>0</v>
      </c>
      <c r="N39" s="254">
        <v>0</v>
      </c>
      <c r="O39" s="254">
        <f>ROUND(E39*N39,2)</f>
        <v>0</v>
      </c>
      <c r="P39" s="254">
        <v>0</v>
      </c>
      <c r="Q39" s="254">
        <f>ROUND(E39*P39,2)</f>
        <v>0</v>
      </c>
      <c r="R39" s="256"/>
      <c r="S39" s="256" t="s">
        <v>158</v>
      </c>
      <c r="T39" s="257" t="s">
        <v>188</v>
      </c>
      <c r="U39" s="224">
        <v>0</v>
      </c>
      <c r="V39" s="224">
        <f>ROUND(E39*U39,2)</f>
        <v>0</v>
      </c>
      <c r="W39" s="224"/>
      <c r="X39" s="224" t="s">
        <v>150</v>
      </c>
      <c r="Y39" s="224" t="s">
        <v>151</v>
      </c>
      <c r="Z39" s="213"/>
      <c r="AA39" s="213"/>
      <c r="AB39" s="213"/>
      <c r="AC39" s="213"/>
      <c r="AD39" s="213"/>
      <c r="AE39" s="213"/>
      <c r="AF39" s="213"/>
      <c r="AG39" s="213" t="s">
        <v>741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51">
        <v>31</v>
      </c>
      <c r="B40" s="252" t="s">
        <v>800</v>
      </c>
      <c r="C40" s="267" t="s">
        <v>801</v>
      </c>
      <c r="D40" s="253" t="s">
        <v>216</v>
      </c>
      <c r="E40" s="254">
        <v>1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6"/>
      <c r="S40" s="256" t="s">
        <v>158</v>
      </c>
      <c r="T40" s="257" t="s">
        <v>188</v>
      </c>
      <c r="U40" s="224">
        <v>0</v>
      </c>
      <c r="V40" s="224">
        <f>ROUND(E40*U40,2)</f>
        <v>0</v>
      </c>
      <c r="W40" s="224"/>
      <c r="X40" s="224" t="s">
        <v>150</v>
      </c>
      <c r="Y40" s="224" t="s">
        <v>151</v>
      </c>
      <c r="Z40" s="213"/>
      <c r="AA40" s="213"/>
      <c r="AB40" s="213"/>
      <c r="AC40" s="213"/>
      <c r="AD40" s="213"/>
      <c r="AE40" s="213"/>
      <c r="AF40" s="213"/>
      <c r="AG40" s="213" t="s">
        <v>741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51">
        <v>32</v>
      </c>
      <c r="B41" s="252" t="s">
        <v>802</v>
      </c>
      <c r="C41" s="267" t="s">
        <v>803</v>
      </c>
      <c r="D41" s="253" t="s">
        <v>216</v>
      </c>
      <c r="E41" s="254">
        <v>1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6"/>
      <c r="S41" s="256" t="s">
        <v>158</v>
      </c>
      <c r="T41" s="257" t="s">
        <v>188</v>
      </c>
      <c r="U41" s="224">
        <v>0</v>
      </c>
      <c r="V41" s="224">
        <f>ROUND(E41*U41,2)</f>
        <v>0</v>
      </c>
      <c r="W41" s="224"/>
      <c r="X41" s="224" t="s">
        <v>150</v>
      </c>
      <c r="Y41" s="224" t="s">
        <v>151</v>
      </c>
      <c r="Z41" s="213"/>
      <c r="AA41" s="213"/>
      <c r="AB41" s="213"/>
      <c r="AC41" s="213"/>
      <c r="AD41" s="213"/>
      <c r="AE41" s="213"/>
      <c r="AF41" s="213"/>
      <c r="AG41" s="213" t="s">
        <v>741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51">
        <v>33</v>
      </c>
      <c r="B42" s="252" t="s">
        <v>804</v>
      </c>
      <c r="C42" s="267" t="s">
        <v>805</v>
      </c>
      <c r="D42" s="253" t="s">
        <v>216</v>
      </c>
      <c r="E42" s="254">
        <v>1</v>
      </c>
      <c r="F42" s="255"/>
      <c r="G42" s="256">
        <f>ROUND(E42*F42,2)</f>
        <v>0</v>
      </c>
      <c r="H42" s="255"/>
      <c r="I42" s="256">
        <f>ROUND(E42*H42,2)</f>
        <v>0</v>
      </c>
      <c r="J42" s="255"/>
      <c r="K42" s="256">
        <f>ROUND(E42*J42,2)</f>
        <v>0</v>
      </c>
      <c r="L42" s="256">
        <v>21</v>
      </c>
      <c r="M42" s="256">
        <f>G42*(1+L42/100)</f>
        <v>0</v>
      </c>
      <c r="N42" s="254">
        <v>0</v>
      </c>
      <c r="O42" s="254">
        <f>ROUND(E42*N42,2)</f>
        <v>0</v>
      </c>
      <c r="P42" s="254">
        <v>0</v>
      </c>
      <c r="Q42" s="254">
        <f>ROUND(E42*P42,2)</f>
        <v>0</v>
      </c>
      <c r="R42" s="256"/>
      <c r="S42" s="256" t="s">
        <v>158</v>
      </c>
      <c r="T42" s="257" t="s">
        <v>188</v>
      </c>
      <c r="U42" s="224">
        <v>0</v>
      </c>
      <c r="V42" s="224">
        <f>ROUND(E42*U42,2)</f>
        <v>0</v>
      </c>
      <c r="W42" s="224"/>
      <c r="X42" s="224" t="s">
        <v>150</v>
      </c>
      <c r="Y42" s="224" t="s">
        <v>151</v>
      </c>
      <c r="Z42" s="213"/>
      <c r="AA42" s="213"/>
      <c r="AB42" s="213"/>
      <c r="AC42" s="213"/>
      <c r="AD42" s="213"/>
      <c r="AE42" s="213"/>
      <c r="AF42" s="213"/>
      <c r="AG42" s="213" t="s">
        <v>741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51">
        <v>34</v>
      </c>
      <c r="B43" s="252" t="s">
        <v>806</v>
      </c>
      <c r="C43" s="267" t="s">
        <v>807</v>
      </c>
      <c r="D43" s="253" t="s">
        <v>216</v>
      </c>
      <c r="E43" s="254">
        <v>1</v>
      </c>
      <c r="F43" s="255"/>
      <c r="G43" s="256">
        <f>ROUND(E43*F43,2)</f>
        <v>0</v>
      </c>
      <c r="H43" s="255"/>
      <c r="I43" s="256">
        <f>ROUND(E43*H43,2)</f>
        <v>0</v>
      </c>
      <c r="J43" s="255"/>
      <c r="K43" s="256">
        <f>ROUND(E43*J43,2)</f>
        <v>0</v>
      </c>
      <c r="L43" s="256">
        <v>21</v>
      </c>
      <c r="M43" s="256">
        <f>G43*(1+L43/100)</f>
        <v>0</v>
      </c>
      <c r="N43" s="254">
        <v>0</v>
      </c>
      <c r="O43" s="254">
        <f>ROUND(E43*N43,2)</f>
        <v>0</v>
      </c>
      <c r="P43" s="254">
        <v>0</v>
      </c>
      <c r="Q43" s="254">
        <f>ROUND(E43*P43,2)</f>
        <v>0</v>
      </c>
      <c r="R43" s="256"/>
      <c r="S43" s="256" t="s">
        <v>158</v>
      </c>
      <c r="T43" s="257" t="s">
        <v>188</v>
      </c>
      <c r="U43" s="224">
        <v>0</v>
      </c>
      <c r="V43" s="224">
        <f>ROUND(E43*U43,2)</f>
        <v>0</v>
      </c>
      <c r="W43" s="224"/>
      <c r="X43" s="224" t="s">
        <v>150</v>
      </c>
      <c r="Y43" s="224" t="s">
        <v>151</v>
      </c>
      <c r="Z43" s="213"/>
      <c r="AA43" s="213"/>
      <c r="AB43" s="213"/>
      <c r="AC43" s="213"/>
      <c r="AD43" s="213"/>
      <c r="AE43" s="213"/>
      <c r="AF43" s="213"/>
      <c r="AG43" s="213" t="s">
        <v>741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51">
        <v>35</v>
      </c>
      <c r="B44" s="252" t="s">
        <v>808</v>
      </c>
      <c r="C44" s="267" t="s">
        <v>809</v>
      </c>
      <c r="D44" s="253" t="s">
        <v>216</v>
      </c>
      <c r="E44" s="254">
        <v>1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4">
        <v>0</v>
      </c>
      <c r="O44" s="254">
        <f>ROUND(E44*N44,2)</f>
        <v>0</v>
      </c>
      <c r="P44" s="254">
        <v>0</v>
      </c>
      <c r="Q44" s="254">
        <f>ROUND(E44*P44,2)</f>
        <v>0</v>
      </c>
      <c r="R44" s="256"/>
      <c r="S44" s="256" t="s">
        <v>158</v>
      </c>
      <c r="T44" s="257" t="s">
        <v>188</v>
      </c>
      <c r="U44" s="224">
        <v>0</v>
      </c>
      <c r="V44" s="224">
        <f>ROUND(E44*U44,2)</f>
        <v>0</v>
      </c>
      <c r="W44" s="224"/>
      <c r="X44" s="224" t="s">
        <v>150</v>
      </c>
      <c r="Y44" s="224" t="s">
        <v>151</v>
      </c>
      <c r="Z44" s="213"/>
      <c r="AA44" s="213"/>
      <c r="AB44" s="213"/>
      <c r="AC44" s="213"/>
      <c r="AD44" s="213"/>
      <c r="AE44" s="213"/>
      <c r="AF44" s="213"/>
      <c r="AG44" s="213" t="s">
        <v>741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1">
        <v>36</v>
      </c>
      <c r="B45" s="252" t="s">
        <v>810</v>
      </c>
      <c r="C45" s="267" t="s">
        <v>811</v>
      </c>
      <c r="D45" s="253" t="s">
        <v>216</v>
      </c>
      <c r="E45" s="254">
        <v>1</v>
      </c>
      <c r="F45" s="255"/>
      <c r="G45" s="256">
        <f>ROUND(E45*F45,2)</f>
        <v>0</v>
      </c>
      <c r="H45" s="255"/>
      <c r="I45" s="256">
        <f>ROUND(E45*H45,2)</f>
        <v>0</v>
      </c>
      <c r="J45" s="255"/>
      <c r="K45" s="256">
        <f>ROUND(E45*J45,2)</f>
        <v>0</v>
      </c>
      <c r="L45" s="256">
        <v>21</v>
      </c>
      <c r="M45" s="256">
        <f>G45*(1+L45/100)</f>
        <v>0</v>
      </c>
      <c r="N45" s="254">
        <v>0</v>
      </c>
      <c r="O45" s="254">
        <f>ROUND(E45*N45,2)</f>
        <v>0</v>
      </c>
      <c r="P45" s="254">
        <v>0</v>
      </c>
      <c r="Q45" s="254">
        <f>ROUND(E45*P45,2)</f>
        <v>0</v>
      </c>
      <c r="R45" s="256"/>
      <c r="S45" s="256" t="s">
        <v>158</v>
      </c>
      <c r="T45" s="257" t="s">
        <v>188</v>
      </c>
      <c r="U45" s="224">
        <v>0</v>
      </c>
      <c r="V45" s="224">
        <f>ROUND(E45*U45,2)</f>
        <v>0</v>
      </c>
      <c r="W45" s="224"/>
      <c r="X45" s="224" t="s">
        <v>150</v>
      </c>
      <c r="Y45" s="224" t="s">
        <v>151</v>
      </c>
      <c r="Z45" s="213"/>
      <c r="AA45" s="213"/>
      <c r="AB45" s="213"/>
      <c r="AC45" s="213"/>
      <c r="AD45" s="213"/>
      <c r="AE45" s="213"/>
      <c r="AF45" s="213"/>
      <c r="AG45" s="213" t="s">
        <v>741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51">
        <v>37</v>
      </c>
      <c r="B46" s="252" t="s">
        <v>812</v>
      </c>
      <c r="C46" s="267" t="s">
        <v>813</v>
      </c>
      <c r="D46" s="253" t="s">
        <v>216</v>
      </c>
      <c r="E46" s="254">
        <v>1</v>
      </c>
      <c r="F46" s="255"/>
      <c r="G46" s="256">
        <f>ROUND(E46*F46,2)</f>
        <v>0</v>
      </c>
      <c r="H46" s="255"/>
      <c r="I46" s="256">
        <f>ROUND(E46*H46,2)</f>
        <v>0</v>
      </c>
      <c r="J46" s="255"/>
      <c r="K46" s="256">
        <f>ROUND(E46*J46,2)</f>
        <v>0</v>
      </c>
      <c r="L46" s="256">
        <v>21</v>
      </c>
      <c r="M46" s="256">
        <f>G46*(1+L46/100)</f>
        <v>0</v>
      </c>
      <c r="N46" s="254">
        <v>0</v>
      </c>
      <c r="O46" s="254">
        <f>ROUND(E46*N46,2)</f>
        <v>0</v>
      </c>
      <c r="P46" s="254">
        <v>0</v>
      </c>
      <c r="Q46" s="254">
        <f>ROUND(E46*P46,2)</f>
        <v>0</v>
      </c>
      <c r="R46" s="256"/>
      <c r="S46" s="256" t="s">
        <v>158</v>
      </c>
      <c r="T46" s="257" t="s">
        <v>188</v>
      </c>
      <c r="U46" s="224">
        <v>0</v>
      </c>
      <c r="V46" s="224">
        <f>ROUND(E46*U46,2)</f>
        <v>0</v>
      </c>
      <c r="W46" s="224"/>
      <c r="X46" s="224" t="s">
        <v>150</v>
      </c>
      <c r="Y46" s="224" t="s">
        <v>151</v>
      </c>
      <c r="Z46" s="213"/>
      <c r="AA46" s="213"/>
      <c r="AB46" s="213"/>
      <c r="AC46" s="213"/>
      <c r="AD46" s="213"/>
      <c r="AE46" s="213"/>
      <c r="AF46" s="213"/>
      <c r="AG46" s="213" t="s">
        <v>741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51">
        <v>38</v>
      </c>
      <c r="B47" s="252" t="s">
        <v>814</v>
      </c>
      <c r="C47" s="267" t="s">
        <v>815</v>
      </c>
      <c r="D47" s="253" t="s">
        <v>216</v>
      </c>
      <c r="E47" s="254">
        <v>1</v>
      </c>
      <c r="F47" s="255"/>
      <c r="G47" s="256">
        <f>ROUND(E47*F47,2)</f>
        <v>0</v>
      </c>
      <c r="H47" s="255"/>
      <c r="I47" s="256">
        <f>ROUND(E47*H47,2)</f>
        <v>0</v>
      </c>
      <c r="J47" s="255"/>
      <c r="K47" s="256">
        <f>ROUND(E47*J47,2)</f>
        <v>0</v>
      </c>
      <c r="L47" s="256">
        <v>21</v>
      </c>
      <c r="M47" s="256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6"/>
      <c r="S47" s="256" t="s">
        <v>158</v>
      </c>
      <c r="T47" s="257" t="s">
        <v>188</v>
      </c>
      <c r="U47" s="224">
        <v>0</v>
      </c>
      <c r="V47" s="224">
        <f>ROUND(E47*U47,2)</f>
        <v>0</v>
      </c>
      <c r="W47" s="224"/>
      <c r="X47" s="224" t="s">
        <v>150</v>
      </c>
      <c r="Y47" s="224" t="s">
        <v>151</v>
      </c>
      <c r="Z47" s="213"/>
      <c r="AA47" s="213"/>
      <c r="AB47" s="213"/>
      <c r="AC47" s="213"/>
      <c r="AD47" s="213"/>
      <c r="AE47" s="213"/>
      <c r="AF47" s="213"/>
      <c r="AG47" s="213" t="s">
        <v>741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51">
        <v>39</v>
      </c>
      <c r="B48" s="252" t="s">
        <v>816</v>
      </c>
      <c r="C48" s="267" t="s">
        <v>817</v>
      </c>
      <c r="D48" s="253" t="s">
        <v>216</v>
      </c>
      <c r="E48" s="254">
        <v>1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4">
        <v>0</v>
      </c>
      <c r="O48" s="254">
        <f>ROUND(E48*N48,2)</f>
        <v>0</v>
      </c>
      <c r="P48" s="254">
        <v>0</v>
      </c>
      <c r="Q48" s="254">
        <f>ROUND(E48*P48,2)</f>
        <v>0</v>
      </c>
      <c r="R48" s="256"/>
      <c r="S48" s="256" t="s">
        <v>158</v>
      </c>
      <c r="T48" s="257" t="s">
        <v>188</v>
      </c>
      <c r="U48" s="224">
        <v>0</v>
      </c>
      <c r="V48" s="224">
        <f>ROUND(E48*U48,2)</f>
        <v>0</v>
      </c>
      <c r="W48" s="224"/>
      <c r="X48" s="224" t="s">
        <v>150</v>
      </c>
      <c r="Y48" s="224" t="s">
        <v>151</v>
      </c>
      <c r="Z48" s="213"/>
      <c r="AA48" s="213"/>
      <c r="AB48" s="213"/>
      <c r="AC48" s="213"/>
      <c r="AD48" s="213"/>
      <c r="AE48" s="213"/>
      <c r="AF48" s="213"/>
      <c r="AG48" s="213" t="s">
        <v>741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51">
        <v>40</v>
      </c>
      <c r="B49" s="252" t="s">
        <v>818</v>
      </c>
      <c r="C49" s="267" t="s">
        <v>819</v>
      </c>
      <c r="D49" s="253" t="s">
        <v>216</v>
      </c>
      <c r="E49" s="254">
        <v>1</v>
      </c>
      <c r="F49" s="255"/>
      <c r="G49" s="256">
        <f>ROUND(E49*F49,2)</f>
        <v>0</v>
      </c>
      <c r="H49" s="255"/>
      <c r="I49" s="256">
        <f>ROUND(E49*H49,2)</f>
        <v>0</v>
      </c>
      <c r="J49" s="255"/>
      <c r="K49" s="256">
        <f>ROUND(E49*J49,2)</f>
        <v>0</v>
      </c>
      <c r="L49" s="256">
        <v>21</v>
      </c>
      <c r="M49" s="256">
        <f>G49*(1+L49/100)</f>
        <v>0</v>
      </c>
      <c r="N49" s="254">
        <v>0</v>
      </c>
      <c r="O49" s="254">
        <f>ROUND(E49*N49,2)</f>
        <v>0</v>
      </c>
      <c r="P49" s="254">
        <v>0</v>
      </c>
      <c r="Q49" s="254">
        <f>ROUND(E49*P49,2)</f>
        <v>0</v>
      </c>
      <c r="R49" s="256"/>
      <c r="S49" s="256" t="s">
        <v>158</v>
      </c>
      <c r="T49" s="257" t="s">
        <v>188</v>
      </c>
      <c r="U49" s="224">
        <v>0</v>
      </c>
      <c r="V49" s="224">
        <f>ROUND(E49*U49,2)</f>
        <v>0</v>
      </c>
      <c r="W49" s="224"/>
      <c r="X49" s="224" t="s">
        <v>150</v>
      </c>
      <c r="Y49" s="224" t="s">
        <v>151</v>
      </c>
      <c r="Z49" s="213"/>
      <c r="AA49" s="213"/>
      <c r="AB49" s="213"/>
      <c r="AC49" s="213"/>
      <c r="AD49" s="213"/>
      <c r="AE49" s="213"/>
      <c r="AF49" s="213"/>
      <c r="AG49" s="213" t="s">
        <v>741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32" t="s">
        <v>143</v>
      </c>
      <c r="B50" s="233" t="s">
        <v>105</v>
      </c>
      <c r="C50" s="262" t="s">
        <v>106</v>
      </c>
      <c r="D50" s="234"/>
      <c r="E50" s="235"/>
      <c r="F50" s="236"/>
      <c r="G50" s="236">
        <f>SUMIF(AG51:AG67,"&lt;&gt;NOR",G51:G67)</f>
        <v>0</v>
      </c>
      <c r="H50" s="236"/>
      <c r="I50" s="236">
        <f>SUM(I51:I67)</f>
        <v>0</v>
      </c>
      <c r="J50" s="236"/>
      <c r="K50" s="236">
        <f>SUM(K51:K67)</f>
        <v>0</v>
      </c>
      <c r="L50" s="236"/>
      <c r="M50" s="236">
        <f>SUM(M51:M67)</f>
        <v>0</v>
      </c>
      <c r="N50" s="235"/>
      <c r="O50" s="235">
        <f>SUM(O51:O67)</f>
        <v>0</v>
      </c>
      <c r="P50" s="235"/>
      <c r="Q50" s="235">
        <f>SUM(Q51:Q67)</f>
        <v>0</v>
      </c>
      <c r="R50" s="236"/>
      <c r="S50" s="236"/>
      <c r="T50" s="237"/>
      <c r="U50" s="231"/>
      <c r="V50" s="231">
        <f>SUM(V51:V67)</f>
        <v>0</v>
      </c>
      <c r="W50" s="231"/>
      <c r="X50" s="231"/>
      <c r="Y50" s="231"/>
      <c r="AG50" t="s">
        <v>144</v>
      </c>
    </row>
    <row r="51" spans="1:60" outlineLevel="1" x14ac:dyDescent="0.2">
      <c r="A51" s="251">
        <v>41</v>
      </c>
      <c r="B51" s="252" t="s">
        <v>820</v>
      </c>
      <c r="C51" s="267" t="s">
        <v>821</v>
      </c>
      <c r="D51" s="253" t="s">
        <v>180</v>
      </c>
      <c r="E51" s="254">
        <v>520</v>
      </c>
      <c r="F51" s="255"/>
      <c r="G51" s="256">
        <f>ROUND(E51*F51,2)</f>
        <v>0</v>
      </c>
      <c r="H51" s="255"/>
      <c r="I51" s="256">
        <f>ROUND(E51*H51,2)</f>
        <v>0</v>
      </c>
      <c r="J51" s="255"/>
      <c r="K51" s="256">
        <f>ROUND(E51*J51,2)</f>
        <v>0</v>
      </c>
      <c r="L51" s="256">
        <v>21</v>
      </c>
      <c r="M51" s="256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6"/>
      <c r="S51" s="256" t="s">
        <v>158</v>
      </c>
      <c r="T51" s="257" t="s">
        <v>188</v>
      </c>
      <c r="U51" s="224">
        <v>0</v>
      </c>
      <c r="V51" s="224">
        <f>ROUND(E51*U51,2)</f>
        <v>0</v>
      </c>
      <c r="W51" s="224"/>
      <c r="X51" s="224" t="s">
        <v>150</v>
      </c>
      <c r="Y51" s="224" t="s">
        <v>151</v>
      </c>
      <c r="Z51" s="213"/>
      <c r="AA51" s="213"/>
      <c r="AB51" s="213"/>
      <c r="AC51" s="213"/>
      <c r="AD51" s="213"/>
      <c r="AE51" s="213"/>
      <c r="AF51" s="213"/>
      <c r="AG51" s="213" t="s">
        <v>741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51">
        <v>42</v>
      </c>
      <c r="B52" s="252" t="s">
        <v>822</v>
      </c>
      <c r="C52" s="267" t="s">
        <v>823</v>
      </c>
      <c r="D52" s="253" t="s">
        <v>180</v>
      </c>
      <c r="E52" s="254">
        <v>2315</v>
      </c>
      <c r="F52" s="255"/>
      <c r="G52" s="256">
        <f>ROUND(E52*F52,2)</f>
        <v>0</v>
      </c>
      <c r="H52" s="255"/>
      <c r="I52" s="256">
        <f>ROUND(E52*H52,2)</f>
        <v>0</v>
      </c>
      <c r="J52" s="255"/>
      <c r="K52" s="256">
        <f>ROUND(E52*J52,2)</f>
        <v>0</v>
      </c>
      <c r="L52" s="256">
        <v>21</v>
      </c>
      <c r="M52" s="256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6"/>
      <c r="S52" s="256" t="s">
        <v>158</v>
      </c>
      <c r="T52" s="257" t="s">
        <v>188</v>
      </c>
      <c r="U52" s="224">
        <v>0</v>
      </c>
      <c r="V52" s="224">
        <f>ROUND(E52*U52,2)</f>
        <v>0</v>
      </c>
      <c r="W52" s="224"/>
      <c r="X52" s="224" t="s">
        <v>150</v>
      </c>
      <c r="Y52" s="224" t="s">
        <v>151</v>
      </c>
      <c r="Z52" s="213"/>
      <c r="AA52" s="213"/>
      <c r="AB52" s="213"/>
      <c r="AC52" s="213"/>
      <c r="AD52" s="213"/>
      <c r="AE52" s="213"/>
      <c r="AF52" s="213"/>
      <c r="AG52" s="213" t="s">
        <v>741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51">
        <v>43</v>
      </c>
      <c r="B53" s="252" t="s">
        <v>824</v>
      </c>
      <c r="C53" s="267" t="s">
        <v>825</v>
      </c>
      <c r="D53" s="253" t="s">
        <v>180</v>
      </c>
      <c r="E53" s="254">
        <v>580</v>
      </c>
      <c r="F53" s="255"/>
      <c r="G53" s="256">
        <f>ROUND(E53*F53,2)</f>
        <v>0</v>
      </c>
      <c r="H53" s="255"/>
      <c r="I53" s="256">
        <f>ROUND(E53*H53,2)</f>
        <v>0</v>
      </c>
      <c r="J53" s="255"/>
      <c r="K53" s="256">
        <f>ROUND(E53*J53,2)</f>
        <v>0</v>
      </c>
      <c r="L53" s="256">
        <v>21</v>
      </c>
      <c r="M53" s="256">
        <f>G53*(1+L53/100)</f>
        <v>0</v>
      </c>
      <c r="N53" s="254">
        <v>0</v>
      </c>
      <c r="O53" s="254">
        <f>ROUND(E53*N53,2)</f>
        <v>0</v>
      </c>
      <c r="P53" s="254">
        <v>0</v>
      </c>
      <c r="Q53" s="254">
        <f>ROUND(E53*P53,2)</f>
        <v>0</v>
      </c>
      <c r="R53" s="256"/>
      <c r="S53" s="256" t="s">
        <v>158</v>
      </c>
      <c r="T53" s="257" t="s">
        <v>188</v>
      </c>
      <c r="U53" s="224">
        <v>0</v>
      </c>
      <c r="V53" s="224">
        <f>ROUND(E53*U53,2)</f>
        <v>0</v>
      </c>
      <c r="W53" s="224"/>
      <c r="X53" s="224" t="s">
        <v>150</v>
      </c>
      <c r="Y53" s="224" t="s">
        <v>151</v>
      </c>
      <c r="Z53" s="213"/>
      <c r="AA53" s="213"/>
      <c r="AB53" s="213"/>
      <c r="AC53" s="213"/>
      <c r="AD53" s="213"/>
      <c r="AE53" s="213"/>
      <c r="AF53" s="213"/>
      <c r="AG53" s="213" t="s">
        <v>741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51">
        <v>44</v>
      </c>
      <c r="B54" s="252" t="s">
        <v>826</v>
      </c>
      <c r="C54" s="267" t="s">
        <v>827</v>
      </c>
      <c r="D54" s="253" t="s">
        <v>180</v>
      </c>
      <c r="E54" s="254">
        <v>450</v>
      </c>
      <c r="F54" s="255"/>
      <c r="G54" s="256">
        <f>ROUND(E54*F54,2)</f>
        <v>0</v>
      </c>
      <c r="H54" s="255"/>
      <c r="I54" s="256">
        <f>ROUND(E54*H54,2)</f>
        <v>0</v>
      </c>
      <c r="J54" s="255"/>
      <c r="K54" s="256">
        <f>ROUND(E54*J54,2)</f>
        <v>0</v>
      </c>
      <c r="L54" s="256">
        <v>21</v>
      </c>
      <c r="M54" s="256">
        <f>G54*(1+L54/100)</f>
        <v>0</v>
      </c>
      <c r="N54" s="254">
        <v>0</v>
      </c>
      <c r="O54" s="254">
        <f>ROUND(E54*N54,2)</f>
        <v>0</v>
      </c>
      <c r="P54" s="254">
        <v>0</v>
      </c>
      <c r="Q54" s="254">
        <f>ROUND(E54*P54,2)</f>
        <v>0</v>
      </c>
      <c r="R54" s="256"/>
      <c r="S54" s="256" t="s">
        <v>158</v>
      </c>
      <c r="T54" s="257" t="s">
        <v>188</v>
      </c>
      <c r="U54" s="224">
        <v>0</v>
      </c>
      <c r="V54" s="224">
        <f>ROUND(E54*U54,2)</f>
        <v>0</v>
      </c>
      <c r="W54" s="224"/>
      <c r="X54" s="224" t="s">
        <v>150</v>
      </c>
      <c r="Y54" s="224" t="s">
        <v>151</v>
      </c>
      <c r="Z54" s="213"/>
      <c r="AA54" s="213"/>
      <c r="AB54" s="213"/>
      <c r="AC54" s="213"/>
      <c r="AD54" s="213"/>
      <c r="AE54" s="213"/>
      <c r="AF54" s="213"/>
      <c r="AG54" s="213" t="s">
        <v>741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51">
        <v>45</v>
      </c>
      <c r="B55" s="252" t="s">
        <v>828</v>
      </c>
      <c r="C55" s="267" t="s">
        <v>829</v>
      </c>
      <c r="D55" s="253" t="s">
        <v>180</v>
      </c>
      <c r="E55" s="254">
        <v>100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4">
        <v>0</v>
      </c>
      <c r="O55" s="254">
        <f>ROUND(E55*N55,2)</f>
        <v>0</v>
      </c>
      <c r="P55" s="254">
        <v>0</v>
      </c>
      <c r="Q55" s="254">
        <f>ROUND(E55*P55,2)</f>
        <v>0</v>
      </c>
      <c r="R55" s="256"/>
      <c r="S55" s="256" t="s">
        <v>158</v>
      </c>
      <c r="T55" s="257" t="s">
        <v>188</v>
      </c>
      <c r="U55" s="224">
        <v>0</v>
      </c>
      <c r="V55" s="224">
        <f>ROUND(E55*U55,2)</f>
        <v>0</v>
      </c>
      <c r="W55" s="224"/>
      <c r="X55" s="224" t="s">
        <v>150</v>
      </c>
      <c r="Y55" s="224" t="s">
        <v>151</v>
      </c>
      <c r="Z55" s="213"/>
      <c r="AA55" s="213"/>
      <c r="AB55" s="213"/>
      <c r="AC55" s="213"/>
      <c r="AD55" s="213"/>
      <c r="AE55" s="213"/>
      <c r="AF55" s="213"/>
      <c r="AG55" s="213" t="s">
        <v>741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51">
        <v>46</v>
      </c>
      <c r="B56" s="252" t="s">
        <v>830</v>
      </c>
      <c r="C56" s="267" t="s">
        <v>831</v>
      </c>
      <c r="D56" s="253" t="s">
        <v>180</v>
      </c>
      <c r="E56" s="254">
        <v>200</v>
      </c>
      <c r="F56" s="255"/>
      <c r="G56" s="256">
        <f>ROUND(E56*F56,2)</f>
        <v>0</v>
      </c>
      <c r="H56" s="255"/>
      <c r="I56" s="256">
        <f>ROUND(E56*H56,2)</f>
        <v>0</v>
      </c>
      <c r="J56" s="255"/>
      <c r="K56" s="256">
        <f>ROUND(E56*J56,2)</f>
        <v>0</v>
      </c>
      <c r="L56" s="256">
        <v>21</v>
      </c>
      <c r="M56" s="256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6"/>
      <c r="S56" s="256" t="s">
        <v>158</v>
      </c>
      <c r="T56" s="257" t="s">
        <v>188</v>
      </c>
      <c r="U56" s="224">
        <v>0</v>
      </c>
      <c r="V56" s="224">
        <f>ROUND(E56*U56,2)</f>
        <v>0</v>
      </c>
      <c r="W56" s="224"/>
      <c r="X56" s="224" t="s">
        <v>150</v>
      </c>
      <c r="Y56" s="224" t="s">
        <v>151</v>
      </c>
      <c r="Z56" s="213"/>
      <c r="AA56" s="213"/>
      <c r="AB56" s="213"/>
      <c r="AC56" s="213"/>
      <c r="AD56" s="213"/>
      <c r="AE56" s="213"/>
      <c r="AF56" s="213"/>
      <c r="AG56" s="213" t="s">
        <v>741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51">
        <v>47</v>
      </c>
      <c r="B57" s="252" t="s">
        <v>832</v>
      </c>
      <c r="C57" s="267" t="s">
        <v>833</v>
      </c>
      <c r="D57" s="253" t="s">
        <v>180</v>
      </c>
      <c r="E57" s="254">
        <v>80</v>
      </c>
      <c r="F57" s="255"/>
      <c r="G57" s="256">
        <f>ROUND(E57*F57,2)</f>
        <v>0</v>
      </c>
      <c r="H57" s="255"/>
      <c r="I57" s="256">
        <f>ROUND(E57*H57,2)</f>
        <v>0</v>
      </c>
      <c r="J57" s="255"/>
      <c r="K57" s="256">
        <f>ROUND(E57*J57,2)</f>
        <v>0</v>
      </c>
      <c r="L57" s="256">
        <v>21</v>
      </c>
      <c r="M57" s="256">
        <f>G57*(1+L57/100)</f>
        <v>0</v>
      </c>
      <c r="N57" s="254">
        <v>0</v>
      </c>
      <c r="O57" s="254">
        <f>ROUND(E57*N57,2)</f>
        <v>0</v>
      </c>
      <c r="P57" s="254">
        <v>0</v>
      </c>
      <c r="Q57" s="254">
        <f>ROUND(E57*P57,2)</f>
        <v>0</v>
      </c>
      <c r="R57" s="256"/>
      <c r="S57" s="256" t="s">
        <v>158</v>
      </c>
      <c r="T57" s="257" t="s">
        <v>188</v>
      </c>
      <c r="U57" s="224">
        <v>0</v>
      </c>
      <c r="V57" s="224">
        <f>ROUND(E57*U57,2)</f>
        <v>0</v>
      </c>
      <c r="W57" s="224"/>
      <c r="X57" s="224" t="s">
        <v>150</v>
      </c>
      <c r="Y57" s="224" t="s">
        <v>151</v>
      </c>
      <c r="Z57" s="213"/>
      <c r="AA57" s="213"/>
      <c r="AB57" s="213"/>
      <c r="AC57" s="213"/>
      <c r="AD57" s="213"/>
      <c r="AE57" s="213"/>
      <c r="AF57" s="213"/>
      <c r="AG57" s="213" t="s">
        <v>741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51">
        <v>48</v>
      </c>
      <c r="B58" s="252" t="s">
        <v>834</v>
      </c>
      <c r="C58" s="267" t="s">
        <v>835</v>
      </c>
      <c r="D58" s="253" t="s">
        <v>180</v>
      </c>
      <c r="E58" s="254">
        <v>25</v>
      </c>
      <c r="F58" s="255"/>
      <c r="G58" s="256">
        <f>ROUND(E58*F58,2)</f>
        <v>0</v>
      </c>
      <c r="H58" s="255"/>
      <c r="I58" s="256">
        <f>ROUND(E58*H58,2)</f>
        <v>0</v>
      </c>
      <c r="J58" s="255"/>
      <c r="K58" s="256">
        <f>ROUND(E58*J58,2)</f>
        <v>0</v>
      </c>
      <c r="L58" s="256">
        <v>21</v>
      </c>
      <c r="M58" s="256">
        <f>G58*(1+L58/100)</f>
        <v>0</v>
      </c>
      <c r="N58" s="254">
        <v>0</v>
      </c>
      <c r="O58" s="254">
        <f>ROUND(E58*N58,2)</f>
        <v>0</v>
      </c>
      <c r="P58" s="254">
        <v>0</v>
      </c>
      <c r="Q58" s="254">
        <f>ROUND(E58*P58,2)</f>
        <v>0</v>
      </c>
      <c r="R58" s="256"/>
      <c r="S58" s="256" t="s">
        <v>158</v>
      </c>
      <c r="T58" s="257" t="s">
        <v>188</v>
      </c>
      <c r="U58" s="224">
        <v>0</v>
      </c>
      <c r="V58" s="224">
        <f>ROUND(E58*U58,2)</f>
        <v>0</v>
      </c>
      <c r="W58" s="224"/>
      <c r="X58" s="224" t="s">
        <v>150</v>
      </c>
      <c r="Y58" s="224" t="s">
        <v>151</v>
      </c>
      <c r="Z58" s="213"/>
      <c r="AA58" s="213"/>
      <c r="AB58" s="213"/>
      <c r="AC58" s="213"/>
      <c r="AD58" s="213"/>
      <c r="AE58" s="213"/>
      <c r="AF58" s="213"/>
      <c r="AG58" s="213" t="s">
        <v>741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51">
        <v>49</v>
      </c>
      <c r="B59" s="252" t="s">
        <v>836</v>
      </c>
      <c r="C59" s="267" t="s">
        <v>837</v>
      </c>
      <c r="D59" s="253" t="s">
        <v>180</v>
      </c>
      <c r="E59" s="254">
        <v>100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6"/>
      <c r="S59" s="256" t="s">
        <v>158</v>
      </c>
      <c r="T59" s="257" t="s">
        <v>188</v>
      </c>
      <c r="U59" s="224">
        <v>0</v>
      </c>
      <c r="V59" s="224">
        <f>ROUND(E59*U59,2)</f>
        <v>0</v>
      </c>
      <c r="W59" s="224"/>
      <c r="X59" s="224" t="s">
        <v>150</v>
      </c>
      <c r="Y59" s="224" t="s">
        <v>151</v>
      </c>
      <c r="Z59" s="213"/>
      <c r="AA59" s="213"/>
      <c r="AB59" s="213"/>
      <c r="AC59" s="213"/>
      <c r="AD59" s="213"/>
      <c r="AE59" s="213"/>
      <c r="AF59" s="213"/>
      <c r="AG59" s="213" t="s">
        <v>741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51">
        <v>50</v>
      </c>
      <c r="B60" s="252" t="s">
        <v>838</v>
      </c>
      <c r="C60" s="267" t="s">
        <v>839</v>
      </c>
      <c r="D60" s="253" t="s">
        <v>180</v>
      </c>
      <c r="E60" s="254">
        <v>4370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6"/>
      <c r="S60" s="256" t="s">
        <v>158</v>
      </c>
      <c r="T60" s="257" t="s">
        <v>188</v>
      </c>
      <c r="U60" s="224">
        <v>0</v>
      </c>
      <c r="V60" s="224">
        <f>ROUND(E60*U60,2)</f>
        <v>0</v>
      </c>
      <c r="W60" s="224"/>
      <c r="X60" s="224" t="s">
        <v>150</v>
      </c>
      <c r="Y60" s="224" t="s">
        <v>151</v>
      </c>
      <c r="Z60" s="213"/>
      <c r="AA60" s="213"/>
      <c r="AB60" s="213"/>
      <c r="AC60" s="213"/>
      <c r="AD60" s="213"/>
      <c r="AE60" s="213"/>
      <c r="AF60" s="213"/>
      <c r="AG60" s="213" t="s">
        <v>741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51">
        <v>51</v>
      </c>
      <c r="B61" s="252" t="s">
        <v>840</v>
      </c>
      <c r="C61" s="267" t="s">
        <v>841</v>
      </c>
      <c r="D61" s="253" t="s">
        <v>180</v>
      </c>
      <c r="E61" s="254">
        <v>80</v>
      </c>
      <c r="F61" s="255"/>
      <c r="G61" s="256">
        <f>ROUND(E61*F61,2)</f>
        <v>0</v>
      </c>
      <c r="H61" s="255"/>
      <c r="I61" s="256">
        <f>ROUND(E61*H61,2)</f>
        <v>0</v>
      </c>
      <c r="J61" s="255"/>
      <c r="K61" s="256">
        <f>ROUND(E61*J61,2)</f>
        <v>0</v>
      </c>
      <c r="L61" s="256">
        <v>21</v>
      </c>
      <c r="M61" s="256">
        <f>G61*(1+L61/100)</f>
        <v>0</v>
      </c>
      <c r="N61" s="254">
        <v>0</v>
      </c>
      <c r="O61" s="254">
        <f>ROUND(E61*N61,2)</f>
        <v>0</v>
      </c>
      <c r="P61" s="254">
        <v>0</v>
      </c>
      <c r="Q61" s="254">
        <f>ROUND(E61*P61,2)</f>
        <v>0</v>
      </c>
      <c r="R61" s="256"/>
      <c r="S61" s="256" t="s">
        <v>158</v>
      </c>
      <c r="T61" s="257" t="s">
        <v>188</v>
      </c>
      <c r="U61" s="224">
        <v>0</v>
      </c>
      <c r="V61" s="224">
        <f>ROUND(E61*U61,2)</f>
        <v>0</v>
      </c>
      <c r="W61" s="224"/>
      <c r="X61" s="224" t="s">
        <v>150</v>
      </c>
      <c r="Y61" s="224" t="s">
        <v>151</v>
      </c>
      <c r="Z61" s="213"/>
      <c r="AA61" s="213"/>
      <c r="AB61" s="213"/>
      <c r="AC61" s="213"/>
      <c r="AD61" s="213"/>
      <c r="AE61" s="213"/>
      <c r="AF61" s="213"/>
      <c r="AG61" s="213" t="s">
        <v>741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51">
        <v>52</v>
      </c>
      <c r="B62" s="252" t="s">
        <v>842</v>
      </c>
      <c r="C62" s="267" t="s">
        <v>843</v>
      </c>
      <c r="D62" s="253" t="s">
        <v>216</v>
      </c>
      <c r="E62" s="254">
        <v>50</v>
      </c>
      <c r="F62" s="255"/>
      <c r="G62" s="256">
        <f>ROUND(E62*F62,2)</f>
        <v>0</v>
      </c>
      <c r="H62" s="255"/>
      <c r="I62" s="256">
        <f>ROUND(E62*H62,2)</f>
        <v>0</v>
      </c>
      <c r="J62" s="255"/>
      <c r="K62" s="256">
        <f>ROUND(E62*J62,2)</f>
        <v>0</v>
      </c>
      <c r="L62" s="256">
        <v>21</v>
      </c>
      <c r="M62" s="256">
        <f>G62*(1+L62/100)</f>
        <v>0</v>
      </c>
      <c r="N62" s="254">
        <v>0</v>
      </c>
      <c r="O62" s="254">
        <f>ROUND(E62*N62,2)</f>
        <v>0</v>
      </c>
      <c r="P62" s="254">
        <v>0</v>
      </c>
      <c r="Q62" s="254">
        <f>ROUND(E62*P62,2)</f>
        <v>0</v>
      </c>
      <c r="R62" s="256"/>
      <c r="S62" s="256" t="s">
        <v>158</v>
      </c>
      <c r="T62" s="257" t="s">
        <v>188</v>
      </c>
      <c r="U62" s="224">
        <v>0</v>
      </c>
      <c r="V62" s="224">
        <f>ROUND(E62*U62,2)</f>
        <v>0</v>
      </c>
      <c r="W62" s="224"/>
      <c r="X62" s="224" t="s">
        <v>150</v>
      </c>
      <c r="Y62" s="224" t="s">
        <v>151</v>
      </c>
      <c r="Z62" s="213"/>
      <c r="AA62" s="213"/>
      <c r="AB62" s="213"/>
      <c r="AC62" s="213"/>
      <c r="AD62" s="213"/>
      <c r="AE62" s="213"/>
      <c r="AF62" s="213"/>
      <c r="AG62" s="213" t="s">
        <v>741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51">
        <v>53</v>
      </c>
      <c r="B63" s="252" t="s">
        <v>844</v>
      </c>
      <c r="C63" s="267" t="s">
        <v>845</v>
      </c>
      <c r="D63" s="253" t="s">
        <v>180</v>
      </c>
      <c r="E63" s="254">
        <v>80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4">
        <v>0</v>
      </c>
      <c r="O63" s="254">
        <f>ROUND(E63*N63,2)</f>
        <v>0</v>
      </c>
      <c r="P63" s="254">
        <v>0</v>
      </c>
      <c r="Q63" s="254">
        <f>ROUND(E63*P63,2)</f>
        <v>0</v>
      </c>
      <c r="R63" s="256"/>
      <c r="S63" s="256" t="s">
        <v>158</v>
      </c>
      <c r="T63" s="257" t="s">
        <v>188</v>
      </c>
      <c r="U63" s="224">
        <v>0</v>
      </c>
      <c r="V63" s="224">
        <f>ROUND(E63*U63,2)</f>
        <v>0</v>
      </c>
      <c r="W63" s="224"/>
      <c r="X63" s="224" t="s">
        <v>150</v>
      </c>
      <c r="Y63" s="224" t="s">
        <v>151</v>
      </c>
      <c r="Z63" s="213"/>
      <c r="AA63" s="213"/>
      <c r="AB63" s="213"/>
      <c r="AC63" s="213"/>
      <c r="AD63" s="213"/>
      <c r="AE63" s="213"/>
      <c r="AF63" s="213"/>
      <c r="AG63" s="213" t="s">
        <v>741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51">
        <v>54</v>
      </c>
      <c r="B64" s="252" t="s">
        <v>846</v>
      </c>
      <c r="C64" s="267" t="s">
        <v>847</v>
      </c>
      <c r="D64" s="253" t="s">
        <v>180</v>
      </c>
      <c r="E64" s="254">
        <v>100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6"/>
      <c r="S64" s="256" t="s">
        <v>158</v>
      </c>
      <c r="T64" s="257" t="s">
        <v>188</v>
      </c>
      <c r="U64" s="224">
        <v>0</v>
      </c>
      <c r="V64" s="224">
        <f>ROUND(E64*U64,2)</f>
        <v>0</v>
      </c>
      <c r="W64" s="224"/>
      <c r="X64" s="224" t="s">
        <v>150</v>
      </c>
      <c r="Y64" s="224" t="s">
        <v>151</v>
      </c>
      <c r="Z64" s="213"/>
      <c r="AA64" s="213"/>
      <c r="AB64" s="213"/>
      <c r="AC64" s="213"/>
      <c r="AD64" s="213"/>
      <c r="AE64" s="213"/>
      <c r="AF64" s="213"/>
      <c r="AG64" s="213" t="s">
        <v>741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51">
        <v>55</v>
      </c>
      <c r="B65" s="252" t="s">
        <v>848</v>
      </c>
      <c r="C65" s="267" t="s">
        <v>849</v>
      </c>
      <c r="D65" s="253" t="s">
        <v>180</v>
      </c>
      <c r="E65" s="254">
        <v>120</v>
      </c>
      <c r="F65" s="255"/>
      <c r="G65" s="256">
        <f>ROUND(E65*F65,2)</f>
        <v>0</v>
      </c>
      <c r="H65" s="255"/>
      <c r="I65" s="256">
        <f>ROUND(E65*H65,2)</f>
        <v>0</v>
      </c>
      <c r="J65" s="255"/>
      <c r="K65" s="256">
        <f>ROUND(E65*J65,2)</f>
        <v>0</v>
      </c>
      <c r="L65" s="256">
        <v>21</v>
      </c>
      <c r="M65" s="256">
        <f>G65*(1+L65/100)</f>
        <v>0</v>
      </c>
      <c r="N65" s="254">
        <v>0</v>
      </c>
      <c r="O65" s="254">
        <f>ROUND(E65*N65,2)</f>
        <v>0</v>
      </c>
      <c r="P65" s="254">
        <v>0</v>
      </c>
      <c r="Q65" s="254">
        <f>ROUND(E65*P65,2)</f>
        <v>0</v>
      </c>
      <c r="R65" s="256"/>
      <c r="S65" s="256" t="s">
        <v>158</v>
      </c>
      <c r="T65" s="257" t="s">
        <v>188</v>
      </c>
      <c r="U65" s="224">
        <v>0</v>
      </c>
      <c r="V65" s="224">
        <f>ROUND(E65*U65,2)</f>
        <v>0</v>
      </c>
      <c r="W65" s="224"/>
      <c r="X65" s="224" t="s">
        <v>150</v>
      </c>
      <c r="Y65" s="224" t="s">
        <v>151</v>
      </c>
      <c r="Z65" s="213"/>
      <c r="AA65" s="213"/>
      <c r="AB65" s="213"/>
      <c r="AC65" s="213"/>
      <c r="AD65" s="213"/>
      <c r="AE65" s="213"/>
      <c r="AF65" s="213"/>
      <c r="AG65" s="213" t="s">
        <v>741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51">
        <v>56</v>
      </c>
      <c r="B66" s="252" t="s">
        <v>850</v>
      </c>
      <c r="C66" s="267" t="s">
        <v>851</v>
      </c>
      <c r="D66" s="253" t="s">
        <v>852</v>
      </c>
      <c r="E66" s="254">
        <v>1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4">
        <v>0</v>
      </c>
      <c r="O66" s="254">
        <f>ROUND(E66*N66,2)</f>
        <v>0</v>
      </c>
      <c r="P66" s="254">
        <v>0</v>
      </c>
      <c r="Q66" s="254">
        <f>ROUND(E66*P66,2)</f>
        <v>0</v>
      </c>
      <c r="R66" s="256"/>
      <c r="S66" s="256" t="s">
        <v>158</v>
      </c>
      <c r="T66" s="257" t="s">
        <v>188</v>
      </c>
      <c r="U66" s="224">
        <v>0</v>
      </c>
      <c r="V66" s="224">
        <f>ROUND(E66*U66,2)</f>
        <v>0</v>
      </c>
      <c r="W66" s="224"/>
      <c r="X66" s="224" t="s">
        <v>150</v>
      </c>
      <c r="Y66" s="224" t="s">
        <v>151</v>
      </c>
      <c r="Z66" s="213"/>
      <c r="AA66" s="213"/>
      <c r="AB66" s="213"/>
      <c r="AC66" s="213"/>
      <c r="AD66" s="213"/>
      <c r="AE66" s="213"/>
      <c r="AF66" s="213"/>
      <c r="AG66" s="213" t="s">
        <v>741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51">
        <v>57</v>
      </c>
      <c r="B67" s="252" t="s">
        <v>853</v>
      </c>
      <c r="C67" s="267" t="s">
        <v>854</v>
      </c>
      <c r="D67" s="253" t="s">
        <v>852</v>
      </c>
      <c r="E67" s="254">
        <v>1</v>
      </c>
      <c r="F67" s="255"/>
      <c r="G67" s="256">
        <f>ROUND(E67*F67,2)</f>
        <v>0</v>
      </c>
      <c r="H67" s="255"/>
      <c r="I67" s="256">
        <f>ROUND(E67*H67,2)</f>
        <v>0</v>
      </c>
      <c r="J67" s="255"/>
      <c r="K67" s="256">
        <f>ROUND(E67*J67,2)</f>
        <v>0</v>
      </c>
      <c r="L67" s="256">
        <v>21</v>
      </c>
      <c r="M67" s="256">
        <f>G67*(1+L67/100)</f>
        <v>0</v>
      </c>
      <c r="N67" s="254">
        <v>0</v>
      </c>
      <c r="O67" s="254">
        <f>ROUND(E67*N67,2)</f>
        <v>0</v>
      </c>
      <c r="P67" s="254">
        <v>0</v>
      </c>
      <c r="Q67" s="254">
        <f>ROUND(E67*P67,2)</f>
        <v>0</v>
      </c>
      <c r="R67" s="256"/>
      <c r="S67" s="256" t="s">
        <v>158</v>
      </c>
      <c r="T67" s="257" t="s">
        <v>188</v>
      </c>
      <c r="U67" s="224">
        <v>0</v>
      </c>
      <c r="V67" s="224">
        <f>ROUND(E67*U67,2)</f>
        <v>0</v>
      </c>
      <c r="W67" s="224"/>
      <c r="X67" s="224" t="s">
        <v>150</v>
      </c>
      <c r="Y67" s="224" t="s">
        <v>151</v>
      </c>
      <c r="Z67" s="213"/>
      <c r="AA67" s="213"/>
      <c r="AB67" s="213"/>
      <c r="AC67" s="213"/>
      <c r="AD67" s="213"/>
      <c r="AE67" s="213"/>
      <c r="AF67" s="213"/>
      <c r="AG67" s="213" t="s">
        <v>741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">
      <c r="A68" s="232" t="s">
        <v>143</v>
      </c>
      <c r="B68" s="233" t="s">
        <v>109</v>
      </c>
      <c r="C68" s="262" t="s">
        <v>110</v>
      </c>
      <c r="D68" s="234"/>
      <c r="E68" s="235"/>
      <c r="F68" s="236"/>
      <c r="G68" s="236">
        <f>SUMIF(AG69:AG71,"&lt;&gt;NOR",G69:G71)</f>
        <v>0</v>
      </c>
      <c r="H68" s="236"/>
      <c r="I68" s="236">
        <f>SUM(I69:I71)</f>
        <v>0</v>
      </c>
      <c r="J68" s="236"/>
      <c r="K68" s="236">
        <f>SUM(K69:K71)</f>
        <v>0</v>
      </c>
      <c r="L68" s="236"/>
      <c r="M68" s="236">
        <f>SUM(M69:M71)</f>
        <v>0</v>
      </c>
      <c r="N68" s="235"/>
      <c r="O68" s="235">
        <f>SUM(O69:O71)</f>
        <v>0</v>
      </c>
      <c r="P68" s="235"/>
      <c r="Q68" s="235">
        <f>SUM(Q69:Q71)</f>
        <v>0</v>
      </c>
      <c r="R68" s="236"/>
      <c r="S68" s="236"/>
      <c r="T68" s="237"/>
      <c r="U68" s="231"/>
      <c r="V68" s="231">
        <f>SUM(V69:V71)</f>
        <v>0</v>
      </c>
      <c r="W68" s="231"/>
      <c r="X68" s="231"/>
      <c r="Y68" s="231"/>
      <c r="AG68" t="s">
        <v>144</v>
      </c>
    </row>
    <row r="69" spans="1:60" outlineLevel="1" x14ac:dyDescent="0.2">
      <c r="A69" s="251">
        <v>58</v>
      </c>
      <c r="B69" s="252" t="s">
        <v>855</v>
      </c>
      <c r="C69" s="267" t="s">
        <v>856</v>
      </c>
      <c r="D69" s="253" t="s">
        <v>857</v>
      </c>
      <c r="E69" s="254">
        <v>86</v>
      </c>
      <c r="F69" s="255"/>
      <c r="G69" s="256">
        <f>ROUND(E69*F69,2)</f>
        <v>0</v>
      </c>
      <c r="H69" s="255"/>
      <c r="I69" s="256">
        <f>ROUND(E69*H69,2)</f>
        <v>0</v>
      </c>
      <c r="J69" s="255"/>
      <c r="K69" s="256">
        <f>ROUND(E69*J69,2)</f>
        <v>0</v>
      </c>
      <c r="L69" s="256">
        <v>21</v>
      </c>
      <c r="M69" s="256">
        <f>G69*(1+L69/100)</f>
        <v>0</v>
      </c>
      <c r="N69" s="254">
        <v>0</v>
      </c>
      <c r="O69" s="254">
        <f>ROUND(E69*N69,2)</f>
        <v>0</v>
      </c>
      <c r="P69" s="254">
        <v>0</v>
      </c>
      <c r="Q69" s="254">
        <f>ROUND(E69*P69,2)</f>
        <v>0</v>
      </c>
      <c r="R69" s="256"/>
      <c r="S69" s="256" t="s">
        <v>158</v>
      </c>
      <c r="T69" s="257" t="s">
        <v>188</v>
      </c>
      <c r="U69" s="224">
        <v>0</v>
      </c>
      <c r="V69" s="224">
        <f>ROUND(E69*U69,2)</f>
        <v>0</v>
      </c>
      <c r="W69" s="224"/>
      <c r="X69" s="224" t="s">
        <v>150</v>
      </c>
      <c r="Y69" s="224" t="s">
        <v>151</v>
      </c>
      <c r="Z69" s="213"/>
      <c r="AA69" s="213"/>
      <c r="AB69" s="213"/>
      <c r="AC69" s="213"/>
      <c r="AD69" s="213"/>
      <c r="AE69" s="213"/>
      <c r="AF69" s="213"/>
      <c r="AG69" s="213" t="s">
        <v>741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51">
        <v>59</v>
      </c>
      <c r="B70" s="252" t="s">
        <v>858</v>
      </c>
      <c r="C70" s="267" t="s">
        <v>859</v>
      </c>
      <c r="D70" s="253" t="s">
        <v>857</v>
      </c>
      <c r="E70" s="254">
        <v>86</v>
      </c>
      <c r="F70" s="255"/>
      <c r="G70" s="256">
        <f>ROUND(E70*F70,2)</f>
        <v>0</v>
      </c>
      <c r="H70" s="255"/>
      <c r="I70" s="256">
        <f>ROUND(E70*H70,2)</f>
        <v>0</v>
      </c>
      <c r="J70" s="255"/>
      <c r="K70" s="256">
        <f>ROUND(E70*J70,2)</f>
        <v>0</v>
      </c>
      <c r="L70" s="256">
        <v>21</v>
      </c>
      <c r="M70" s="256">
        <f>G70*(1+L70/100)</f>
        <v>0</v>
      </c>
      <c r="N70" s="254">
        <v>0</v>
      </c>
      <c r="O70" s="254">
        <f>ROUND(E70*N70,2)</f>
        <v>0</v>
      </c>
      <c r="P70" s="254">
        <v>0</v>
      </c>
      <c r="Q70" s="254">
        <f>ROUND(E70*P70,2)</f>
        <v>0</v>
      </c>
      <c r="R70" s="256"/>
      <c r="S70" s="256" t="s">
        <v>158</v>
      </c>
      <c r="T70" s="257" t="s">
        <v>188</v>
      </c>
      <c r="U70" s="224">
        <v>0</v>
      </c>
      <c r="V70" s="224">
        <f>ROUND(E70*U70,2)</f>
        <v>0</v>
      </c>
      <c r="W70" s="224"/>
      <c r="X70" s="224" t="s">
        <v>150</v>
      </c>
      <c r="Y70" s="224" t="s">
        <v>151</v>
      </c>
      <c r="Z70" s="213"/>
      <c r="AA70" s="213"/>
      <c r="AB70" s="213"/>
      <c r="AC70" s="213"/>
      <c r="AD70" s="213"/>
      <c r="AE70" s="213"/>
      <c r="AF70" s="213"/>
      <c r="AG70" s="213" t="s">
        <v>741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51">
        <v>60</v>
      </c>
      <c r="B71" s="252" t="s">
        <v>860</v>
      </c>
      <c r="C71" s="267" t="s">
        <v>861</v>
      </c>
      <c r="D71" s="253" t="s">
        <v>857</v>
      </c>
      <c r="E71" s="254">
        <v>86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4">
        <v>0</v>
      </c>
      <c r="O71" s="254">
        <f>ROUND(E71*N71,2)</f>
        <v>0</v>
      </c>
      <c r="P71" s="254">
        <v>0</v>
      </c>
      <c r="Q71" s="254">
        <f>ROUND(E71*P71,2)</f>
        <v>0</v>
      </c>
      <c r="R71" s="256"/>
      <c r="S71" s="256" t="s">
        <v>158</v>
      </c>
      <c r="T71" s="257" t="s">
        <v>188</v>
      </c>
      <c r="U71" s="224">
        <v>0</v>
      </c>
      <c r="V71" s="224">
        <f>ROUND(E71*U71,2)</f>
        <v>0</v>
      </c>
      <c r="W71" s="224"/>
      <c r="X71" s="224" t="s">
        <v>150</v>
      </c>
      <c r="Y71" s="224" t="s">
        <v>151</v>
      </c>
      <c r="Z71" s="213"/>
      <c r="AA71" s="213"/>
      <c r="AB71" s="213"/>
      <c r="AC71" s="213"/>
      <c r="AD71" s="213"/>
      <c r="AE71" s="213"/>
      <c r="AF71" s="213"/>
      <c r="AG71" s="213" t="s">
        <v>741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x14ac:dyDescent="0.2">
      <c r="A72" s="232" t="s">
        <v>143</v>
      </c>
      <c r="B72" s="233" t="s">
        <v>107</v>
      </c>
      <c r="C72" s="262" t="s">
        <v>108</v>
      </c>
      <c r="D72" s="234"/>
      <c r="E72" s="235"/>
      <c r="F72" s="236"/>
      <c r="G72" s="236">
        <f>SUMIF(AG73:AG89,"&lt;&gt;NOR",G73:G89)</f>
        <v>0</v>
      </c>
      <c r="H72" s="236"/>
      <c r="I72" s="236">
        <f>SUM(I73:I89)</f>
        <v>0</v>
      </c>
      <c r="J72" s="236"/>
      <c r="K72" s="236">
        <f>SUM(K73:K89)</f>
        <v>0</v>
      </c>
      <c r="L72" s="236"/>
      <c r="M72" s="236">
        <f>SUM(M73:M89)</f>
        <v>0</v>
      </c>
      <c r="N72" s="235"/>
      <c r="O72" s="235">
        <f>SUM(O73:O89)</f>
        <v>0</v>
      </c>
      <c r="P72" s="235"/>
      <c r="Q72" s="235">
        <f>SUM(Q73:Q89)</f>
        <v>0</v>
      </c>
      <c r="R72" s="236"/>
      <c r="S72" s="236"/>
      <c r="T72" s="237"/>
      <c r="U72" s="231"/>
      <c r="V72" s="231">
        <f>SUM(V73:V89)</f>
        <v>0</v>
      </c>
      <c r="W72" s="231"/>
      <c r="X72" s="231"/>
      <c r="Y72" s="231"/>
      <c r="AG72" t="s">
        <v>144</v>
      </c>
    </row>
    <row r="73" spans="1:60" outlineLevel="1" x14ac:dyDescent="0.2">
      <c r="A73" s="251">
        <v>61</v>
      </c>
      <c r="B73" s="252" t="s">
        <v>862</v>
      </c>
      <c r="C73" s="267" t="s">
        <v>863</v>
      </c>
      <c r="D73" s="253" t="s">
        <v>147</v>
      </c>
      <c r="E73" s="254">
        <v>1</v>
      </c>
      <c r="F73" s="255"/>
      <c r="G73" s="256">
        <f>ROUND(E73*F73,2)</f>
        <v>0</v>
      </c>
      <c r="H73" s="255"/>
      <c r="I73" s="256">
        <f>ROUND(E73*H73,2)</f>
        <v>0</v>
      </c>
      <c r="J73" s="255"/>
      <c r="K73" s="256">
        <f>ROUND(E73*J73,2)</f>
        <v>0</v>
      </c>
      <c r="L73" s="256">
        <v>21</v>
      </c>
      <c r="M73" s="256">
        <f>G73*(1+L73/100)</f>
        <v>0</v>
      </c>
      <c r="N73" s="254">
        <v>0</v>
      </c>
      <c r="O73" s="254">
        <f>ROUND(E73*N73,2)</f>
        <v>0</v>
      </c>
      <c r="P73" s="254">
        <v>0</v>
      </c>
      <c r="Q73" s="254">
        <f>ROUND(E73*P73,2)</f>
        <v>0</v>
      </c>
      <c r="R73" s="256"/>
      <c r="S73" s="256" t="s">
        <v>158</v>
      </c>
      <c r="T73" s="257" t="s">
        <v>188</v>
      </c>
      <c r="U73" s="224">
        <v>0</v>
      </c>
      <c r="V73" s="224">
        <f>ROUND(E73*U73,2)</f>
        <v>0</v>
      </c>
      <c r="W73" s="224"/>
      <c r="X73" s="224" t="s">
        <v>150</v>
      </c>
      <c r="Y73" s="224" t="s">
        <v>151</v>
      </c>
      <c r="Z73" s="213"/>
      <c r="AA73" s="213"/>
      <c r="AB73" s="213"/>
      <c r="AC73" s="213"/>
      <c r="AD73" s="213"/>
      <c r="AE73" s="213"/>
      <c r="AF73" s="213"/>
      <c r="AG73" s="213" t="s">
        <v>741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51">
        <v>62</v>
      </c>
      <c r="B74" s="252" t="s">
        <v>864</v>
      </c>
      <c r="C74" s="267" t="s">
        <v>865</v>
      </c>
      <c r="D74" s="253" t="s">
        <v>147</v>
      </c>
      <c r="E74" s="254">
        <v>1</v>
      </c>
      <c r="F74" s="255"/>
      <c r="G74" s="256">
        <f>ROUND(E74*F74,2)</f>
        <v>0</v>
      </c>
      <c r="H74" s="255"/>
      <c r="I74" s="256">
        <f>ROUND(E74*H74,2)</f>
        <v>0</v>
      </c>
      <c r="J74" s="255"/>
      <c r="K74" s="256">
        <f>ROUND(E74*J74,2)</f>
        <v>0</v>
      </c>
      <c r="L74" s="256">
        <v>21</v>
      </c>
      <c r="M74" s="256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6"/>
      <c r="S74" s="256" t="s">
        <v>158</v>
      </c>
      <c r="T74" s="257" t="s">
        <v>188</v>
      </c>
      <c r="U74" s="224">
        <v>0</v>
      </c>
      <c r="V74" s="224">
        <f>ROUND(E74*U74,2)</f>
        <v>0</v>
      </c>
      <c r="W74" s="224"/>
      <c r="X74" s="224" t="s">
        <v>150</v>
      </c>
      <c r="Y74" s="224" t="s">
        <v>151</v>
      </c>
      <c r="Z74" s="213"/>
      <c r="AA74" s="213"/>
      <c r="AB74" s="213"/>
      <c r="AC74" s="213"/>
      <c r="AD74" s="213"/>
      <c r="AE74" s="213"/>
      <c r="AF74" s="213"/>
      <c r="AG74" s="213" t="s">
        <v>741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51">
        <v>63</v>
      </c>
      <c r="B75" s="252" t="s">
        <v>866</v>
      </c>
      <c r="C75" s="267" t="s">
        <v>867</v>
      </c>
      <c r="D75" s="253" t="s">
        <v>147</v>
      </c>
      <c r="E75" s="254">
        <v>25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4">
        <v>0</v>
      </c>
      <c r="O75" s="254">
        <f>ROUND(E75*N75,2)</f>
        <v>0</v>
      </c>
      <c r="P75" s="254">
        <v>0</v>
      </c>
      <c r="Q75" s="254">
        <f>ROUND(E75*P75,2)</f>
        <v>0</v>
      </c>
      <c r="R75" s="256"/>
      <c r="S75" s="256" t="s">
        <v>158</v>
      </c>
      <c r="T75" s="257" t="s">
        <v>188</v>
      </c>
      <c r="U75" s="224">
        <v>0</v>
      </c>
      <c r="V75" s="224">
        <f>ROUND(E75*U75,2)</f>
        <v>0</v>
      </c>
      <c r="W75" s="224"/>
      <c r="X75" s="224" t="s">
        <v>150</v>
      </c>
      <c r="Y75" s="224" t="s">
        <v>151</v>
      </c>
      <c r="Z75" s="213"/>
      <c r="AA75" s="213"/>
      <c r="AB75" s="213"/>
      <c r="AC75" s="213"/>
      <c r="AD75" s="213"/>
      <c r="AE75" s="213"/>
      <c r="AF75" s="213"/>
      <c r="AG75" s="213" t="s">
        <v>741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1" x14ac:dyDescent="0.2">
      <c r="A76" s="251">
        <v>64</v>
      </c>
      <c r="B76" s="252" t="s">
        <v>868</v>
      </c>
      <c r="C76" s="267" t="s">
        <v>869</v>
      </c>
      <c r="D76" s="253" t="s">
        <v>147</v>
      </c>
      <c r="E76" s="254">
        <v>25</v>
      </c>
      <c r="F76" s="255"/>
      <c r="G76" s="256">
        <f>ROUND(E76*F76,2)</f>
        <v>0</v>
      </c>
      <c r="H76" s="255"/>
      <c r="I76" s="256">
        <f>ROUND(E76*H76,2)</f>
        <v>0</v>
      </c>
      <c r="J76" s="255"/>
      <c r="K76" s="256">
        <f>ROUND(E76*J76,2)</f>
        <v>0</v>
      </c>
      <c r="L76" s="256">
        <v>21</v>
      </c>
      <c r="M76" s="256">
        <f>G76*(1+L76/100)</f>
        <v>0</v>
      </c>
      <c r="N76" s="254">
        <v>0</v>
      </c>
      <c r="O76" s="254">
        <f>ROUND(E76*N76,2)</f>
        <v>0</v>
      </c>
      <c r="P76" s="254">
        <v>0</v>
      </c>
      <c r="Q76" s="254">
        <f>ROUND(E76*P76,2)</f>
        <v>0</v>
      </c>
      <c r="R76" s="256"/>
      <c r="S76" s="256" t="s">
        <v>158</v>
      </c>
      <c r="T76" s="257" t="s">
        <v>188</v>
      </c>
      <c r="U76" s="224">
        <v>0</v>
      </c>
      <c r="V76" s="224">
        <f>ROUND(E76*U76,2)</f>
        <v>0</v>
      </c>
      <c r="W76" s="224"/>
      <c r="X76" s="224" t="s">
        <v>150</v>
      </c>
      <c r="Y76" s="224" t="s">
        <v>151</v>
      </c>
      <c r="Z76" s="213"/>
      <c r="AA76" s="213"/>
      <c r="AB76" s="213"/>
      <c r="AC76" s="213"/>
      <c r="AD76" s="213"/>
      <c r="AE76" s="213"/>
      <c r="AF76" s="213"/>
      <c r="AG76" s="213" t="s">
        <v>741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51">
        <v>65</v>
      </c>
      <c r="B77" s="252" t="s">
        <v>870</v>
      </c>
      <c r="C77" s="267" t="s">
        <v>871</v>
      </c>
      <c r="D77" s="253" t="s">
        <v>872</v>
      </c>
      <c r="E77" s="254">
        <v>1</v>
      </c>
      <c r="F77" s="255"/>
      <c r="G77" s="256">
        <f>ROUND(E77*F77,2)</f>
        <v>0</v>
      </c>
      <c r="H77" s="255"/>
      <c r="I77" s="256">
        <f>ROUND(E77*H77,2)</f>
        <v>0</v>
      </c>
      <c r="J77" s="255"/>
      <c r="K77" s="256">
        <f>ROUND(E77*J77,2)</f>
        <v>0</v>
      </c>
      <c r="L77" s="256">
        <v>21</v>
      </c>
      <c r="M77" s="256">
        <f>G77*(1+L77/100)</f>
        <v>0</v>
      </c>
      <c r="N77" s="254">
        <v>0</v>
      </c>
      <c r="O77" s="254">
        <f>ROUND(E77*N77,2)</f>
        <v>0</v>
      </c>
      <c r="P77" s="254">
        <v>0</v>
      </c>
      <c r="Q77" s="254">
        <f>ROUND(E77*P77,2)</f>
        <v>0</v>
      </c>
      <c r="R77" s="256"/>
      <c r="S77" s="256" t="s">
        <v>158</v>
      </c>
      <c r="T77" s="257" t="s">
        <v>188</v>
      </c>
      <c r="U77" s="224">
        <v>0</v>
      </c>
      <c r="V77" s="224">
        <f>ROUND(E77*U77,2)</f>
        <v>0</v>
      </c>
      <c r="W77" s="224"/>
      <c r="X77" s="224" t="s">
        <v>150</v>
      </c>
      <c r="Y77" s="224" t="s">
        <v>151</v>
      </c>
      <c r="Z77" s="213"/>
      <c r="AA77" s="213"/>
      <c r="AB77" s="213"/>
      <c r="AC77" s="213"/>
      <c r="AD77" s="213"/>
      <c r="AE77" s="213"/>
      <c r="AF77" s="213"/>
      <c r="AG77" s="213" t="s">
        <v>741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51">
        <v>66</v>
      </c>
      <c r="B78" s="252" t="s">
        <v>873</v>
      </c>
      <c r="C78" s="267" t="s">
        <v>874</v>
      </c>
      <c r="D78" s="253" t="s">
        <v>872</v>
      </c>
      <c r="E78" s="254">
        <v>1</v>
      </c>
      <c r="F78" s="255"/>
      <c r="G78" s="256">
        <f>ROUND(E78*F78,2)</f>
        <v>0</v>
      </c>
      <c r="H78" s="255"/>
      <c r="I78" s="256">
        <f>ROUND(E78*H78,2)</f>
        <v>0</v>
      </c>
      <c r="J78" s="255"/>
      <c r="K78" s="256">
        <f>ROUND(E78*J78,2)</f>
        <v>0</v>
      </c>
      <c r="L78" s="256">
        <v>21</v>
      </c>
      <c r="M78" s="256">
        <f>G78*(1+L78/100)</f>
        <v>0</v>
      </c>
      <c r="N78" s="254">
        <v>0</v>
      </c>
      <c r="O78" s="254">
        <f>ROUND(E78*N78,2)</f>
        <v>0</v>
      </c>
      <c r="P78" s="254">
        <v>0</v>
      </c>
      <c r="Q78" s="254">
        <f>ROUND(E78*P78,2)</f>
        <v>0</v>
      </c>
      <c r="R78" s="256"/>
      <c r="S78" s="256" t="s">
        <v>158</v>
      </c>
      <c r="T78" s="257" t="s">
        <v>188</v>
      </c>
      <c r="U78" s="224">
        <v>0</v>
      </c>
      <c r="V78" s="224">
        <f>ROUND(E78*U78,2)</f>
        <v>0</v>
      </c>
      <c r="W78" s="224"/>
      <c r="X78" s="224" t="s">
        <v>150</v>
      </c>
      <c r="Y78" s="224" t="s">
        <v>151</v>
      </c>
      <c r="Z78" s="213"/>
      <c r="AA78" s="213"/>
      <c r="AB78" s="213"/>
      <c r="AC78" s="213"/>
      <c r="AD78" s="213"/>
      <c r="AE78" s="213"/>
      <c r="AF78" s="213"/>
      <c r="AG78" s="213" t="s">
        <v>741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51">
        <v>67</v>
      </c>
      <c r="B79" s="252" t="s">
        <v>875</v>
      </c>
      <c r="C79" s="267" t="s">
        <v>876</v>
      </c>
      <c r="D79" s="253" t="s">
        <v>872</v>
      </c>
      <c r="E79" s="254">
        <v>1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4">
        <v>0</v>
      </c>
      <c r="O79" s="254">
        <f>ROUND(E79*N79,2)</f>
        <v>0</v>
      </c>
      <c r="P79" s="254">
        <v>0</v>
      </c>
      <c r="Q79" s="254">
        <f>ROUND(E79*P79,2)</f>
        <v>0</v>
      </c>
      <c r="R79" s="256"/>
      <c r="S79" s="256" t="s">
        <v>158</v>
      </c>
      <c r="T79" s="257" t="s">
        <v>188</v>
      </c>
      <c r="U79" s="224">
        <v>0</v>
      </c>
      <c r="V79" s="224">
        <f>ROUND(E79*U79,2)</f>
        <v>0</v>
      </c>
      <c r="W79" s="224"/>
      <c r="X79" s="224" t="s">
        <v>150</v>
      </c>
      <c r="Y79" s="224" t="s">
        <v>151</v>
      </c>
      <c r="Z79" s="213"/>
      <c r="AA79" s="213"/>
      <c r="AB79" s="213"/>
      <c r="AC79" s="213"/>
      <c r="AD79" s="213"/>
      <c r="AE79" s="213"/>
      <c r="AF79" s="213"/>
      <c r="AG79" s="213" t="s">
        <v>741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51">
        <v>68</v>
      </c>
      <c r="B80" s="252" t="s">
        <v>877</v>
      </c>
      <c r="C80" s="267" t="s">
        <v>878</v>
      </c>
      <c r="D80" s="253" t="s">
        <v>872</v>
      </c>
      <c r="E80" s="254">
        <v>1</v>
      </c>
      <c r="F80" s="255"/>
      <c r="G80" s="256">
        <f>ROUND(E80*F80,2)</f>
        <v>0</v>
      </c>
      <c r="H80" s="255"/>
      <c r="I80" s="256">
        <f>ROUND(E80*H80,2)</f>
        <v>0</v>
      </c>
      <c r="J80" s="255"/>
      <c r="K80" s="256">
        <f>ROUND(E80*J80,2)</f>
        <v>0</v>
      </c>
      <c r="L80" s="256">
        <v>21</v>
      </c>
      <c r="M80" s="256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6"/>
      <c r="S80" s="256" t="s">
        <v>158</v>
      </c>
      <c r="T80" s="257" t="s">
        <v>188</v>
      </c>
      <c r="U80" s="224">
        <v>0</v>
      </c>
      <c r="V80" s="224">
        <f>ROUND(E80*U80,2)</f>
        <v>0</v>
      </c>
      <c r="W80" s="224"/>
      <c r="X80" s="224" t="s">
        <v>150</v>
      </c>
      <c r="Y80" s="224" t="s">
        <v>151</v>
      </c>
      <c r="Z80" s="213"/>
      <c r="AA80" s="213"/>
      <c r="AB80" s="213"/>
      <c r="AC80" s="213"/>
      <c r="AD80" s="213"/>
      <c r="AE80" s="213"/>
      <c r="AF80" s="213"/>
      <c r="AG80" s="213" t="s">
        <v>741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51">
        <v>69</v>
      </c>
      <c r="B81" s="252" t="s">
        <v>879</v>
      </c>
      <c r="C81" s="267" t="s">
        <v>880</v>
      </c>
      <c r="D81" s="253" t="s">
        <v>872</v>
      </c>
      <c r="E81" s="254">
        <v>1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4">
        <v>0</v>
      </c>
      <c r="O81" s="254">
        <f>ROUND(E81*N81,2)</f>
        <v>0</v>
      </c>
      <c r="P81" s="254">
        <v>0</v>
      </c>
      <c r="Q81" s="254">
        <f>ROUND(E81*P81,2)</f>
        <v>0</v>
      </c>
      <c r="R81" s="256"/>
      <c r="S81" s="256" t="s">
        <v>158</v>
      </c>
      <c r="T81" s="257" t="s">
        <v>188</v>
      </c>
      <c r="U81" s="224">
        <v>0</v>
      </c>
      <c r="V81" s="224">
        <f>ROUND(E81*U81,2)</f>
        <v>0</v>
      </c>
      <c r="W81" s="224"/>
      <c r="X81" s="224" t="s">
        <v>150</v>
      </c>
      <c r="Y81" s="224" t="s">
        <v>151</v>
      </c>
      <c r="Z81" s="213"/>
      <c r="AA81" s="213"/>
      <c r="AB81" s="213"/>
      <c r="AC81" s="213"/>
      <c r="AD81" s="213"/>
      <c r="AE81" s="213"/>
      <c r="AF81" s="213"/>
      <c r="AG81" s="213" t="s">
        <v>741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51">
        <v>70</v>
      </c>
      <c r="B82" s="252" t="s">
        <v>881</v>
      </c>
      <c r="C82" s="267" t="s">
        <v>882</v>
      </c>
      <c r="D82" s="253" t="s">
        <v>872</v>
      </c>
      <c r="E82" s="254">
        <v>1</v>
      </c>
      <c r="F82" s="255"/>
      <c r="G82" s="256">
        <f>ROUND(E82*F82,2)</f>
        <v>0</v>
      </c>
      <c r="H82" s="255"/>
      <c r="I82" s="256">
        <f>ROUND(E82*H82,2)</f>
        <v>0</v>
      </c>
      <c r="J82" s="255"/>
      <c r="K82" s="256">
        <f>ROUND(E82*J82,2)</f>
        <v>0</v>
      </c>
      <c r="L82" s="256">
        <v>21</v>
      </c>
      <c r="M82" s="256">
        <f>G82*(1+L82/100)</f>
        <v>0</v>
      </c>
      <c r="N82" s="254">
        <v>0</v>
      </c>
      <c r="O82" s="254">
        <f>ROUND(E82*N82,2)</f>
        <v>0</v>
      </c>
      <c r="P82" s="254">
        <v>0</v>
      </c>
      <c r="Q82" s="254">
        <f>ROUND(E82*P82,2)</f>
        <v>0</v>
      </c>
      <c r="R82" s="256"/>
      <c r="S82" s="256" t="s">
        <v>158</v>
      </c>
      <c r="T82" s="257" t="s">
        <v>188</v>
      </c>
      <c r="U82" s="224">
        <v>0</v>
      </c>
      <c r="V82" s="224">
        <f>ROUND(E82*U82,2)</f>
        <v>0</v>
      </c>
      <c r="W82" s="224"/>
      <c r="X82" s="224" t="s">
        <v>150</v>
      </c>
      <c r="Y82" s="224" t="s">
        <v>151</v>
      </c>
      <c r="Z82" s="213"/>
      <c r="AA82" s="213"/>
      <c r="AB82" s="213"/>
      <c r="AC82" s="213"/>
      <c r="AD82" s="213"/>
      <c r="AE82" s="213"/>
      <c r="AF82" s="213"/>
      <c r="AG82" s="213" t="s">
        <v>741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51">
        <v>71</v>
      </c>
      <c r="B83" s="252" t="s">
        <v>883</v>
      </c>
      <c r="C83" s="267" t="s">
        <v>884</v>
      </c>
      <c r="D83" s="253" t="s">
        <v>872</v>
      </c>
      <c r="E83" s="254">
        <v>1</v>
      </c>
      <c r="F83" s="255"/>
      <c r="G83" s="256">
        <f>ROUND(E83*F83,2)</f>
        <v>0</v>
      </c>
      <c r="H83" s="255"/>
      <c r="I83" s="256">
        <f>ROUND(E83*H83,2)</f>
        <v>0</v>
      </c>
      <c r="J83" s="255"/>
      <c r="K83" s="256">
        <f>ROUND(E83*J83,2)</f>
        <v>0</v>
      </c>
      <c r="L83" s="256">
        <v>21</v>
      </c>
      <c r="M83" s="256">
        <f>G83*(1+L83/100)</f>
        <v>0</v>
      </c>
      <c r="N83" s="254">
        <v>0</v>
      </c>
      <c r="O83" s="254">
        <f>ROUND(E83*N83,2)</f>
        <v>0</v>
      </c>
      <c r="P83" s="254">
        <v>0</v>
      </c>
      <c r="Q83" s="254">
        <f>ROUND(E83*P83,2)</f>
        <v>0</v>
      </c>
      <c r="R83" s="256"/>
      <c r="S83" s="256" t="s">
        <v>158</v>
      </c>
      <c r="T83" s="257" t="s">
        <v>188</v>
      </c>
      <c r="U83" s="224">
        <v>0</v>
      </c>
      <c r="V83" s="224">
        <f>ROUND(E83*U83,2)</f>
        <v>0</v>
      </c>
      <c r="W83" s="224"/>
      <c r="X83" s="224" t="s">
        <v>150</v>
      </c>
      <c r="Y83" s="224" t="s">
        <v>151</v>
      </c>
      <c r="Z83" s="213"/>
      <c r="AA83" s="213"/>
      <c r="AB83" s="213"/>
      <c r="AC83" s="213"/>
      <c r="AD83" s="213"/>
      <c r="AE83" s="213"/>
      <c r="AF83" s="213"/>
      <c r="AG83" s="213" t="s">
        <v>741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51">
        <v>72</v>
      </c>
      <c r="B84" s="252" t="s">
        <v>885</v>
      </c>
      <c r="C84" s="267" t="s">
        <v>886</v>
      </c>
      <c r="D84" s="253" t="s">
        <v>872</v>
      </c>
      <c r="E84" s="254">
        <v>1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6"/>
      <c r="S84" s="256" t="s">
        <v>158</v>
      </c>
      <c r="T84" s="257" t="s">
        <v>188</v>
      </c>
      <c r="U84" s="224">
        <v>0</v>
      </c>
      <c r="V84" s="224">
        <f>ROUND(E84*U84,2)</f>
        <v>0</v>
      </c>
      <c r="W84" s="224"/>
      <c r="X84" s="224" t="s">
        <v>150</v>
      </c>
      <c r="Y84" s="224" t="s">
        <v>151</v>
      </c>
      <c r="Z84" s="213"/>
      <c r="AA84" s="213"/>
      <c r="AB84" s="213"/>
      <c r="AC84" s="213"/>
      <c r="AD84" s="213"/>
      <c r="AE84" s="213"/>
      <c r="AF84" s="213"/>
      <c r="AG84" s="213" t="s">
        <v>741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51">
        <v>73</v>
      </c>
      <c r="B85" s="252" t="s">
        <v>887</v>
      </c>
      <c r="C85" s="267" t="s">
        <v>888</v>
      </c>
      <c r="D85" s="253" t="s">
        <v>224</v>
      </c>
      <c r="E85" s="254">
        <v>32</v>
      </c>
      <c r="F85" s="255"/>
      <c r="G85" s="256">
        <f>ROUND(E85*F85,2)</f>
        <v>0</v>
      </c>
      <c r="H85" s="255"/>
      <c r="I85" s="256">
        <f>ROUND(E85*H85,2)</f>
        <v>0</v>
      </c>
      <c r="J85" s="255"/>
      <c r="K85" s="256">
        <f>ROUND(E85*J85,2)</f>
        <v>0</v>
      </c>
      <c r="L85" s="256">
        <v>21</v>
      </c>
      <c r="M85" s="256">
        <f>G85*(1+L85/100)</f>
        <v>0</v>
      </c>
      <c r="N85" s="254">
        <v>0</v>
      </c>
      <c r="O85" s="254">
        <f>ROUND(E85*N85,2)</f>
        <v>0</v>
      </c>
      <c r="P85" s="254">
        <v>0</v>
      </c>
      <c r="Q85" s="254">
        <f>ROUND(E85*P85,2)</f>
        <v>0</v>
      </c>
      <c r="R85" s="256"/>
      <c r="S85" s="256" t="s">
        <v>158</v>
      </c>
      <c r="T85" s="257" t="s">
        <v>188</v>
      </c>
      <c r="U85" s="224">
        <v>0</v>
      </c>
      <c r="V85" s="224">
        <f>ROUND(E85*U85,2)</f>
        <v>0</v>
      </c>
      <c r="W85" s="224"/>
      <c r="X85" s="224" t="s">
        <v>150</v>
      </c>
      <c r="Y85" s="224" t="s">
        <v>151</v>
      </c>
      <c r="Z85" s="213"/>
      <c r="AA85" s="213"/>
      <c r="AB85" s="213"/>
      <c r="AC85" s="213"/>
      <c r="AD85" s="213"/>
      <c r="AE85" s="213"/>
      <c r="AF85" s="213"/>
      <c r="AG85" s="213" t="s">
        <v>741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51">
        <v>74</v>
      </c>
      <c r="B86" s="252" t="s">
        <v>889</v>
      </c>
      <c r="C86" s="267" t="s">
        <v>890</v>
      </c>
      <c r="D86" s="253" t="s">
        <v>224</v>
      </c>
      <c r="E86" s="254">
        <v>24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4">
        <v>0</v>
      </c>
      <c r="O86" s="254">
        <f>ROUND(E86*N86,2)</f>
        <v>0</v>
      </c>
      <c r="P86" s="254">
        <v>0</v>
      </c>
      <c r="Q86" s="254">
        <f>ROUND(E86*P86,2)</f>
        <v>0</v>
      </c>
      <c r="R86" s="256"/>
      <c r="S86" s="256" t="s">
        <v>158</v>
      </c>
      <c r="T86" s="257" t="s">
        <v>188</v>
      </c>
      <c r="U86" s="224">
        <v>0</v>
      </c>
      <c r="V86" s="224">
        <f>ROUND(E86*U86,2)</f>
        <v>0</v>
      </c>
      <c r="W86" s="224"/>
      <c r="X86" s="224" t="s">
        <v>150</v>
      </c>
      <c r="Y86" s="224" t="s">
        <v>151</v>
      </c>
      <c r="Z86" s="213"/>
      <c r="AA86" s="213"/>
      <c r="AB86" s="213"/>
      <c r="AC86" s="213"/>
      <c r="AD86" s="213"/>
      <c r="AE86" s="213"/>
      <c r="AF86" s="213"/>
      <c r="AG86" s="213" t="s">
        <v>741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51">
        <v>75</v>
      </c>
      <c r="B87" s="252" t="s">
        <v>891</v>
      </c>
      <c r="C87" s="267" t="s">
        <v>892</v>
      </c>
      <c r="D87" s="253" t="s">
        <v>872</v>
      </c>
      <c r="E87" s="254">
        <v>1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4">
        <v>0</v>
      </c>
      <c r="O87" s="254">
        <f>ROUND(E87*N87,2)</f>
        <v>0</v>
      </c>
      <c r="P87" s="254">
        <v>0</v>
      </c>
      <c r="Q87" s="254">
        <f>ROUND(E87*P87,2)</f>
        <v>0</v>
      </c>
      <c r="R87" s="256"/>
      <c r="S87" s="256" t="s">
        <v>158</v>
      </c>
      <c r="T87" s="257" t="s">
        <v>188</v>
      </c>
      <c r="U87" s="224">
        <v>0</v>
      </c>
      <c r="V87" s="224">
        <f>ROUND(E87*U87,2)</f>
        <v>0</v>
      </c>
      <c r="W87" s="224"/>
      <c r="X87" s="224" t="s">
        <v>150</v>
      </c>
      <c r="Y87" s="224" t="s">
        <v>151</v>
      </c>
      <c r="Z87" s="213"/>
      <c r="AA87" s="213"/>
      <c r="AB87" s="213"/>
      <c r="AC87" s="213"/>
      <c r="AD87" s="213"/>
      <c r="AE87" s="213"/>
      <c r="AF87" s="213"/>
      <c r="AG87" s="213" t="s">
        <v>741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42">
        <v>76</v>
      </c>
      <c r="B88" s="243" t="s">
        <v>893</v>
      </c>
      <c r="C88" s="263" t="s">
        <v>894</v>
      </c>
      <c r="D88" s="244" t="s">
        <v>872</v>
      </c>
      <c r="E88" s="245">
        <v>1</v>
      </c>
      <c r="F88" s="246"/>
      <c r="G88" s="247">
        <f>ROUND(E88*F88,2)</f>
        <v>0</v>
      </c>
      <c r="H88" s="246"/>
      <c r="I88" s="247">
        <f>ROUND(E88*H88,2)</f>
        <v>0</v>
      </c>
      <c r="J88" s="246"/>
      <c r="K88" s="247">
        <f>ROUND(E88*J88,2)</f>
        <v>0</v>
      </c>
      <c r="L88" s="247">
        <v>21</v>
      </c>
      <c r="M88" s="247">
        <f>G88*(1+L88/100)</f>
        <v>0</v>
      </c>
      <c r="N88" s="245">
        <v>0</v>
      </c>
      <c r="O88" s="245">
        <f>ROUND(E88*N88,2)</f>
        <v>0</v>
      </c>
      <c r="P88" s="245">
        <v>0</v>
      </c>
      <c r="Q88" s="245">
        <f>ROUND(E88*P88,2)</f>
        <v>0</v>
      </c>
      <c r="R88" s="247"/>
      <c r="S88" s="247" t="s">
        <v>158</v>
      </c>
      <c r="T88" s="248" t="s">
        <v>188</v>
      </c>
      <c r="U88" s="224">
        <v>0</v>
      </c>
      <c r="V88" s="224">
        <f>ROUND(E88*U88,2)</f>
        <v>0</v>
      </c>
      <c r="W88" s="224"/>
      <c r="X88" s="224" t="s">
        <v>150</v>
      </c>
      <c r="Y88" s="224" t="s">
        <v>151</v>
      </c>
      <c r="Z88" s="213"/>
      <c r="AA88" s="213"/>
      <c r="AB88" s="213"/>
      <c r="AC88" s="213"/>
      <c r="AD88" s="213"/>
      <c r="AE88" s="213"/>
      <c r="AF88" s="213"/>
      <c r="AG88" s="213" t="s">
        <v>741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5" t="s">
        <v>895</v>
      </c>
      <c r="D89" s="250"/>
      <c r="E89" s="250"/>
      <c r="F89" s="250"/>
      <c r="G89" s="250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160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x14ac:dyDescent="0.2">
      <c r="A90" s="3"/>
      <c r="B90" s="4"/>
      <c r="C90" s="27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12</v>
      </c>
      <c r="AF90">
        <v>21</v>
      </c>
      <c r="AG90" t="s">
        <v>129</v>
      </c>
    </row>
    <row r="91" spans="1:60" x14ac:dyDescent="0.2">
      <c r="A91" s="216"/>
      <c r="B91" s="217" t="s">
        <v>29</v>
      </c>
      <c r="C91" s="268"/>
      <c r="D91" s="218"/>
      <c r="E91" s="219"/>
      <c r="F91" s="219"/>
      <c r="G91" s="241">
        <f>G8+G35+G50+G68+G72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736</v>
      </c>
    </row>
    <row r="92" spans="1:60" x14ac:dyDescent="0.2">
      <c r="C92" s="274"/>
      <c r="D92" s="10"/>
      <c r="AG92" t="s">
        <v>738</v>
      </c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w5IT/cpWl/ZAKj35T1K5B0Fbwa6dcDC6GMrnsplF/xqHVSdQiZu3uG0+Upi94lASnXsuEO3wxuJi048cVLuLg==" saltValue="YpQDrxa1DCkSP1FY7Ze2aA==" spinCount="100000" sheet="1" formatRows="0"/>
  <mergeCells count="5">
    <mergeCell ref="A1:G1"/>
    <mergeCell ref="C2:G2"/>
    <mergeCell ref="C3:G3"/>
    <mergeCell ref="C4:G4"/>
    <mergeCell ref="C89:G8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D14a Pol</vt:lpstr>
      <vt:lpstr>01 D16a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D14a Pol'!Názvy_tisku</vt:lpstr>
      <vt:lpstr>'01 D16a Pol'!Názvy_tisku</vt:lpstr>
      <vt:lpstr>oadresa</vt:lpstr>
      <vt:lpstr>Stavba!Objednatel</vt:lpstr>
      <vt:lpstr>Stavba!Objekt</vt:lpstr>
      <vt:lpstr>'01 D14a Pol'!Oblast_tisku</vt:lpstr>
      <vt:lpstr>'01 D16a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Trunda</dc:creator>
  <cp:lastModifiedBy>Michal Trunda</cp:lastModifiedBy>
  <cp:lastPrinted>2019-03-19T12:27:02Z</cp:lastPrinted>
  <dcterms:created xsi:type="dcterms:W3CDTF">2009-04-08T07:15:50Z</dcterms:created>
  <dcterms:modified xsi:type="dcterms:W3CDTF">2024-05-07T11:37:03Z</dcterms:modified>
</cp:coreProperties>
</file>